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xr:revisionPtr revIDLastSave="0" documentId="13_ncr:1_{78773476-92E8-4C7A-9343-13F475149842}" xr6:coauthVersionLast="47" xr6:coauthVersionMax="47" xr10:uidLastSave="{00000000-0000-0000-0000-000000000000}"/>
  <bookViews>
    <workbookView xWindow="-120" yWindow="-120" windowWidth="29040" windowHeight="15720" xr2:uid="{861ACFC1-5A59-4C30-AF82-0D9C8F72F23C}"/>
  </bookViews>
  <sheets>
    <sheet name="2024 GPC Generation" sheetId="1" r:id="rId1"/>
    <sheet name="2024 GPC Renewable Generation" sheetId="2" r:id="rId2"/>
  </sheets>
  <definedNames>
    <definedName name="_xlnm._FilterDatabase" localSheetId="0" hidden="1">'2024 GPC Generation'!$R$2:$X$1803</definedName>
    <definedName name="_xlnm._FilterDatabase" localSheetId="1" hidden="1">'2024 GPC Renewable Generation'!$L$4:$S$76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 r="G4" i="2"/>
  <c r="G6" i="2"/>
  <c r="E10" i="1" a="1"/>
  <c r="E10" i="1" s="1"/>
  <c r="E7" i="1" a="1"/>
  <c r="E7" i="1" s="1"/>
  <c r="E14" i="1" a="1"/>
  <c r="E14" i="1" s="1"/>
  <c r="E9" i="1" a="1"/>
  <c r="E9" i="1" s="1"/>
  <c r="E8" i="1" a="1"/>
  <c r="E8" i="1" s="1"/>
  <c r="J4" i="2" l="1"/>
  <c r="E6" i="2"/>
  <c r="E12" i="1" s="1"/>
  <c r="E4" i="2"/>
  <c r="C4" i="2" l="1"/>
  <c r="E11" i="1"/>
  <c r="H4" i="2"/>
  <c r="F6" i="2"/>
  <c r="F4" i="2"/>
  <c r="D4" i="2"/>
  <c r="B4" i="2" l="1"/>
  <c r="J7" i="2" l="1"/>
  <c r="F5" i="2"/>
  <c r="C5" i="2"/>
  <c r="B5" i="2" l="1"/>
  <c r="G7" i="2"/>
  <c r="E13" i="1" s="1"/>
  <c r="E15" i="1" l="1"/>
  <c r="C15" i="1" s="1"/>
  <c r="H7" i="2"/>
  <c r="D6" i="2"/>
  <c r="B6" i="2" s="1"/>
  <c r="C8" i="1" l="1"/>
  <c r="C11" i="1"/>
  <c r="D11" i="1" s="1"/>
  <c r="C12" i="1"/>
  <c r="C10" i="1"/>
  <c r="C14" i="1"/>
  <c r="D14" i="1" s="1"/>
  <c r="C9" i="1"/>
  <c r="C13" i="1"/>
  <c r="D13" i="1" s="1"/>
  <c r="C6" i="2"/>
  <c r="F7" i="2"/>
  <c r="D7" i="2"/>
  <c r="E7" i="2"/>
  <c r="C7" i="2" s="1"/>
  <c r="I7" i="2"/>
  <c r="D9" i="1"/>
  <c r="D10" i="1"/>
  <c r="D8" i="1"/>
  <c r="D15" i="1"/>
  <c r="D12" i="1"/>
  <c r="F15" i="1"/>
  <c r="F13" i="1"/>
  <c r="F11" i="1"/>
  <c r="F9" i="1"/>
  <c r="F14" i="1"/>
  <c r="F12" i="1"/>
  <c r="F10" i="1"/>
  <c r="F7" i="1"/>
  <c r="C7" i="1"/>
  <c r="D7" i="1" s="1"/>
  <c r="F8" i="1"/>
  <c r="B7" i="2" l="1"/>
  <c r="B27" i="1"/>
  <c r="B28"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<sst xmlns="http://schemas.openxmlformats.org/spreadsheetml/2006/main" count="1164" uniqueCount="344">
  <si>
    <t>2024 GPC Generation by Fuel Type</t>
  </si>
  <si>
    <t>Year</t>
  </si>
  <si>
    <t>CompanyName</t>
  </si>
  <si>
    <t>UnitId</t>
  </si>
  <si>
    <t>UnitName</t>
  </si>
  <si>
    <t>FuelTypeInUse</t>
  </si>
  <si>
    <t>FCRType</t>
  </si>
  <si>
    <t>Net Generation</t>
  </si>
  <si>
    <t>Month</t>
  </si>
  <si>
    <t>ResourceId</t>
  </si>
  <si>
    <t>ResourceName</t>
  </si>
  <si>
    <t>Net</t>
  </si>
  <si>
    <t>GPC</t>
  </si>
  <si>
    <t>Addison 1</t>
  </si>
  <si>
    <t>G</t>
  </si>
  <si>
    <t>CT</t>
  </si>
  <si>
    <t>GPC Rocky Mountain Pump</t>
  </si>
  <si>
    <t>O</t>
  </si>
  <si>
    <t>Wallace Dam (Conventional)</t>
  </si>
  <si>
    <t>Includes Mossy Branch</t>
  </si>
  <si>
    <t>Addison 3</t>
  </si>
  <si>
    <t>Wallace Dam Pump Motor</t>
  </si>
  <si>
    <t>Fuel Type</t>
  </si>
  <si>
    <t>Generation (MWh)</t>
  </si>
  <si>
    <t>Percent of Total (%)</t>
  </si>
  <si>
    <t>GPC Rocky Mountain Draw</t>
  </si>
  <si>
    <t>Gas</t>
  </si>
  <si>
    <t>Bartletts Ferry Dam</t>
  </si>
  <si>
    <t>X</t>
  </si>
  <si>
    <t>HYDRO</t>
  </si>
  <si>
    <t>Wallace Dam Draw</t>
  </si>
  <si>
    <t>Coal</t>
  </si>
  <si>
    <t>Bowen 1</t>
  </si>
  <si>
    <t>C</t>
  </si>
  <si>
    <t>STEAM</t>
  </si>
  <si>
    <t>Flint River Dam</t>
  </si>
  <si>
    <t>Nuclear</t>
  </si>
  <si>
    <t>Bowen 2</t>
  </si>
  <si>
    <t>Hydro</t>
  </si>
  <si>
    <t>Bowen 3</t>
  </si>
  <si>
    <t xml:space="preserve">Solar </t>
  </si>
  <si>
    <t>Bowen 4</t>
  </si>
  <si>
    <t>Wind</t>
  </si>
  <si>
    <t>Burton Dam</t>
  </si>
  <si>
    <t>Null Energy*</t>
  </si>
  <si>
    <t>Butler 100</t>
  </si>
  <si>
    <t>SOLAR</t>
  </si>
  <si>
    <t>Oil</t>
  </si>
  <si>
    <t>Butler 20</t>
  </si>
  <si>
    <t>Total</t>
  </si>
  <si>
    <t>Dahlberg 10</t>
  </si>
  <si>
    <t xml:space="preserve">*Disclaimer: Georgia Power purchases only the null </t>
  </si>
  <si>
    <t>Dahlberg 2</t>
  </si>
  <si>
    <t xml:space="preserve">energy output from some renewable generating </t>
  </si>
  <si>
    <t xml:space="preserve">facilities that have contracted to sell that energy to </t>
  </si>
  <si>
    <t>Dahlberg 4</t>
  </si>
  <si>
    <t xml:space="preserve">the company. Ownership of the associated renewable </t>
  </si>
  <si>
    <t xml:space="preserve">energy credits (RECs) is specified in each respective </t>
  </si>
  <si>
    <t>Dahlberg 6</t>
  </si>
  <si>
    <t xml:space="preserve">power purchase agreement. The party that owns the </t>
  </si>
  <si>
    <t xml:space="preserve">RECs retains the right to use them. </t>
  </si>
  <si>
    <t>Dahlberg 8</t>
  </si>
  <si>
    <t>Decatur County</t>
  </si>
  <si>
    <t>Decatur Parkway</t>
  </si>
  <si>
    <t>Carbon-Free Energy</t>
  </si>
  <si>
    <t>Fort Benning</t>
  </si>
  <si>
    <t>Fort Gordon</t>
  </si>
  <si>
    <t>Fort Stewart</t>
  </si>
  <si>
    <t>Fort Valley State</t>
  </si>
  <si>
    <t>Gaston 1</t>
  </si>
  <si>
    <t>*Disclaimer: Georgia Power purchases only the null energy output and not Renewable Energy Certificates (RECs) from some renewable generating facilities. The rights to RECs are addressed by the applicable power purchase agreement. The party that owns the RECs retains the right to make renewable energy claims in connection with the RECs.</t>
  </si>
  <si>
    <t>Gaston 2</t>
  </si>
  <si>
    <t>Gaston 3</t>
  </si>
  <si>
    <t>Gaston 4</t>
  </si>
  <si>
    <t>Gaston A</t>
  </si>
  <si>
    <t>Goat Rock Dam</t>
  </si>
  <si>
    <t>Harris 1</t>
  </si>
  <si>
    <t>CC</t>
  </si>
  <si>
    <t>Harris 2</t>
  </si>
  <si>
    <t>Hatch 1</t>
  </si>
  <si>
    <t>N</t>
  </si>
  <si>
    <t>NUCLEAR</t>
  </si>
  <si>
    <t>Hatch 2</t>
  </si>
  <si>
    <t>Kings Bay</t>
  </si>
  <si>
    <t>Lloyd Shoals Dam</t>
  </si>
  <si>
    <t>LS Pawpaw</t>
  </si>
  <si>
    <t>McDonough 3A</t>
  </si>
  <si>
    <t>McDonough 3B</t>
  </si>
  <si>
    <t>McDonough 4</t>
  </si>
  <si>
    <t>McDonough 5</t>
  </si>
  <si>
    <t>McDonough 6</t>
  </si>
  <si>
    <t>McIntosh Solar</t>
  </si>
  <si>
    <t>McIntosh 10</t>
  </si>
  <si>
    <t>McIntosh 11</t>
  </si>
  <si>
    <t>McIntosh 1A</t>
  </si>
  <si>
    <t>McIntosh 2A</t>
  </si>
  <si>
    <t>McIntosh 3A</t>
  </si>
  <si>
    <t>McIntosh 4A</t>
  </si>
  <si>
    <t>McIntosh 5A</t>
  </si>
  <si>
    <t>McIntosh 6A</t>
  </si>
  <si>
    <t>McIntosh 7A</t>
  </si>
  <si>
    <t>McIntosh 8A</t>
  </si>
  <si>
    <t>MCLB Albany</t>
  </si>
  <si>
    <t>McManus 3A</t>
  </si>
  <si>
    <t>McManus 3B</t>
  </si>
  <si>
    <t>McManus 3C</t>
  </si>
  <si>
    <t>McManus 4A</t>
  </si>
  <si>
    <t>McManus 4B</t>
  </si>
  <si>
    <t>McManus 4C</t>
  </si>
  <si>
    <t>McManus 4D</t>
  </si>
  <si>
    <t>McManus 4E</t>
  </si>
  <si>
    <t>McManus 4F</t>
  </si>
  <si>
    <t>Moody AFB</t>
  </si>
  <si>
    <t>Morgan Falls Dam</t>
  </si>
  <si>
    <t>Mossy Branch</t>
  </si>
  <si>
    <t>OTHER</t>
  </si>
  <si>
    <t>Nacoochee Dam</t>
  </si>
  <si>
    <t>North Highlands Dam</t>
  </si>
  <si>
    <t>Oliver Dam</t>
  </si>
  <si>
    <t>PPA Albany Green</t>
  </si>
  <si>
    <t>PPA Camilla</t>
  </si>
  <si>
    <t>PPA Camp</t>
  </si>
  <si>
    <t>PPA Coca Cola</t>
  </si>
  <si>
    <t>PPA Conyers</t>
  </si>
  <si>
    <t>PPA Cool Springs</t>
  </si>
  <si>
    <t>PPA Dougherty County</t>
  </si>
  <si>
    <t>PPA Dublin</t>
  </si>
  <si>
    <t>PPA Flint River</t>
  </si>
  <si>
    <t>PPA Glynn</t>
  </si>
  <si>
    <t>PPA GP Solutions GA</t>
  </si>
  <si>
    <t>PPA GRP Franklin</t>
  </si>
  <si>
    <t>PPA GRP Madison</t>
  </si>
  <si>
    <t>PPA Heard County 1</t>
  </si>
  <si>
    <t>PPA Heard County 2</t>
  </si>
  <si>
    <t>PPA Heard County 3</t>
  </si>
  <si>
    <t>PPA Heard County 4</t>
  </si>
  <si>
    <t>PPA Heard County 5</t>
  </si>
  <si>
    <t>PPA Heard County 6</t>
  </si>
  <si>
    <t>PPA Hecate Old Midville</t>
  </si>
  <si>
    <t>PPA Hickory Park</t>
  </si>
  <si>
    <t>PPA HSH Pembroke</t>
  </si>
  <si>
    <t>PPA Live Oak</t>
  </si>
  <si>
    <t>PPA Mid-Georgia Cogen</t>
  </si>
  <si>
    <t>PPA Monroe 1</t>
  </si>
  <si>
    <t>PPA Monroe 2</t>
  </si>
  <si>
    <t>PPA Oak Grove</t>
  </si>
  <si>
    <t>PPA Piedmont Green</t>
  </si>
  <si>
    <t>PPA Pine Ridge</t>
  </si>
  <si>
    <t>PPA Port Wentworth</t>
  </si>
  <si>
    <t>PPA Quitman</t>
  </si>
  <si>
    <t>PPA Quitman II</t>
  </si>
  <si>
    <t>PPA Richland</t>
  </si>
  <si>
    <t>PPA Richland Creek</t>
  </si>
  <si>
    <t>PPA Rincon</t>
  </si>
  <si>
    <t>PPA SDD Solar Project 4</t>
  </si>
  <si>
    <t>PPA Simon</t>
  </si>
  <si>
    <t>PPA Sonny</t>
  </si>
  <si>
    <t>PPA Southern Oak</t>
  </si>
  <si>
    <t>PPA Tanglewood</t>
  </si>
  <si>
    <t>PPA Tiger Creek 2</t>
  </si>
  <si>
    <t>PPA Tiger Creek 3</t>
  </si>
  <si>
    <t>PPA Twiggs County</t>
  </si>
  <si>
    <t>PPA Walton 1</t>
  </si>
  <si>
    <t>PPA Walton 2</t>
  </si>
  <si>
    <t>PPA Walton 3</t>
  </si>
  <si>
    <t>PPA White Oak</t>
  </si>
  <si>
    <t>PPA White Pine</t>
  </si>
  <si>
    <t>PPA WM Renewable Energy</t>
  </si>
  <si>
    <t>Robins 1</t>
  </si>
  <si>
    <t>Robins 2</t>
  </si>
  <si>
    <t>Robins AFB</t>
  </si>
  <si>
    <t>Scherer 1</t>
  </si>
  <si>
    <t>Scherer 2</t>
  </si>
  <si>
    <t>Scherer 3</t>
  </si>
  <si>
    <t>Sinclair Dam</t>
  </si>
  <si>
    <t>Tallulah Dam</t>
  </si>
  <si>
    <t>Terrora Dam</t>
  </si>
  <si>
    <t>Tugalo Dam</t>
  </si>
  <si>
    <t>UGA Demo</t>
  </si>
  <si>
    <t>Vogtle 1</t>
  </si>
  <si>
    <t>Vogtle 2</t>
  </si>
  <si>
    <t>Vogtle 3</t>
  </si>
  <si>
    <t>Vogtle 4</t>
  </si>
  <si>
    <t>Wansley 7</t>
  </si>
  <si>
    <t>Wilson 1A</t>
  </si>
  <si>
    <t>Wilson 1B</t>
  </si>
  <si>
    <t>Wilson 1C</t>
  </si>
  <si>
    <t>Wilson 1D</t>
  </si>
  <si>
    <t>Wilson 1E</t>
  </si>
  <si>
    <t>Wilson 1F</t>
  </si>
  <si>
    <t>Yates 6</t>
  </si>
  <si>
    <t>Yates 7</t>
  </si>
  <si>
    <t>Yonah Dam</t>
  </si>
  <si>
    <t>2024 TOTAL GENERATION FROM RENEWABLE GENERATORS</t>
  </si>
  <si>
    <t>TOTAL</t>
  </si>
  <si>
    <t>"Renewable Energy"</t>
  </si>
  <si>
    <t>"Null Energy"*</t>
  </si>
  <si>
    <t>Test Energy</t>
  </si>
  <si>
    <t>MW</t>
  </si>
  <si>
    <t>MWhs</t>
  </si>
  <si>
    <t>MWhs Owned RECs</t>
  </si>
  <si>
    <t>MWhs Un-Owned RECs</t>
  </si>
  <si>
    <t>MWh Owned RECs</t>
  </si>
  <si>
    <t>kw</t>
  </si>
  <si>
    <t>UnitNumber</t>
  </si>
  <si>
    <t>UnitTypeDesc</t>
  </si>
  <si>
    <t>Net Generation (MWh)</t>
  </si>
  <si>
    <t>Renewable Program</t>
  </si>
  <si>
    <t>RECs Owned?</t>
  </si>
  <si>
    <t>BIOMASS</t>
  </si>
  <si>
    <t>PPA ASI PRIME DG PROJECTS</t>
  </si>
  <si>
    <t>ASI Prime DG</t>
  </si>
  <si>
    <t>WIND</t>
  </si>
  <si>
    <t>PPA BUTLER 100</t>
  </si>
  <si>
    <t>ASI Prime Utility Scale</t>
  </si>
  <si>
    <t>TOTALS</t>
  </si>
  <si>
    <t>PPA DECATUR PARKWAY</t>
  </si>
  <si>
    <t>PPA LS PAWPAW</t>
  </si>
  <si>
    <t>PPA LIVE OAK</t>
  </si>
  <si>
    <t>Includes:</t>
  </si>
  <si>
    <t>MWh RECs</t>
  </si>
  <si>
    <t>PPA WHITE OAK</t>
  </si>
  <si>
    <t>ASI Classic DG</t>
  </si>
  <si>
    <t>PPA WHITE PINE</t>
  </si>
  <si>
    <t>ASI Classic Utility Scale</t>
  </si>
  <si>
    <t>PPA SDD SOLAR PROJ 4</t>
  </si>
  <si>
    <t>Green Energy Program</t>
  </si>
  <si>
    <t>Blue Canyon Wind</t>
  </si>
  <si>
    <t>CCSP</t>
  </si>
  <si>
    <t>REDI 2020 DG RFP PROJECTS</t>
  </si>
  <si>
    <t>REDI 2020 DG RFP</t>
  </si>
  <si>
    <t>Green Energy SDD Solar</t>
  </si>
  <si>
    <t>Demo Falcons</t>
  </si>
  <si>
    <t xml:space="preserve">PPA REDI DG CS II </t>
  </si>
  <si>
    <t>PPA REDI DG CS II</t>
  </si>
  <si>
    <t>Demo UGA</t>
  </si>
  <si>
    <t>REDI DG CS PROJECTS</t>
  </si>
  <si>
    <t>REDI DG CS</t>
  </si>
  <si>
    <t>REDI DG</t>
  </si>
  <si>
    <t>Large Scale Solar</t>
  </si>
  <si>
    <t>REDI RFP PROJECTS</t>
  </si>
  <si>
    <t>REDI RFP</t>
  </si>
  <si>
    <t>QFs Biomass/Landfill Gas</t>
  </si>
  <si>
    <t>COOL SPRINGS SOLAR, LLC</t>
  </si>
  <si>
    <t>REDI Utility Scale #2</t>
  </si>
  <si>
    <t>REDI US</t>
  </si>
  <si>
    <t xml:space="preserve">QFs Proxy Biomass </t>
  </si>
  <si>
    <t>PPA HICKORY PARK</t>
  </si>
  <si>
    <t>Self-build Benning</t>
  </si>
  <si>
    <t>QFs Solar</t>
  </si>
  <si>
    <t>PPA QUITMAN</t>
  </si>
  <si>
    <t>REDI Utility Scale #1</t>
  </si>
  <si>
    <t>Self-build Community Solar (unsubscribed)</t>
  </si>
  <si>
    <t>REDI C&amp;I</t>
  </si>
  <si>
    <t>PPA QUITMAN II SOLAR, LLC</t>
  </si>
  <si>
    <t xml:space="preserve">Self-build Fort Valley </t>
  </si>
  <si>
    <t>RNR Customers</t>
  </si>
  <si>
    <t>PPA SOUTHERN OAK</t>
  </si>
  <si>
    <t>Self-build Gordon</t>
  </si>
  <si>
    <t>Self-Build Community Solar (subscribed)</t>
  </si>
  <si>
    <t>PPA TWIGGS COUNTY</t>
  </si>
  <si>
    <t>Self-build Kings Bay</t>
  </si>
  <si>
    <t>Simple Solar/Lg Vol and Flex REC (subscribed)</t>
  </si>
  <si>
    <t>COMMUNITY SOLAR</t>
  </si>
  <si>
    <t>Self-Build (RECs)</t>
  </si>
  <si>
    <t>Self-build Lagrange</t>
  </si>
  <si>
    <t>Test Energy (Bird Dog,Wolfskin Std QF)</t>
  </si>
  <si>
    <t>FORT BENNING</t>
  </si>
  <si>
    <t>GPC Self-Build</t>
  </si>
  <si>
    <t>Self-build MCLB</t>
  </si>
  <si>
    <t>Test Energy (Timberland US)</t>
  </si>
  <si>
    <t>FORT GORDON</t>
  </si>
  <si>
    <t>Self-build Moody AFB</t>
  </si>
  <si>
    <t>FORT STEWART</t>
  </si>
  <si>
    <t>Self-build Robins</t>
  </si>
  <si>
    <t>FORT VALLEY STATE</t>
  </si>
  <si>
    <t>Self-build Stewart</t>
  </si>
  <si>
    <t>KINGS BAY</t>
  </si>
  <si>
    <t>Self-build Pl McIntosh Ash Pond</t>
  </si>
  <si>
    <t>LAGRANGE SOLAR</t>
  </si>
  <si>
    <t>MCLB ALBANY</t>
  </si>
  <si>
    <t>MOODY AFB</t>
  </si>
  <si>
    <t xml:space="preserve">* Disclaimer: Georgia Power purchases only the null energy output from some renewable generating facilities that have contracted to sell that energy to the company. Ownership of the associated renewable energy credits (RECs) is specified in each respective power purchase agreement. The party that owns the RECs retains the right to use them. </t>
  </si>
  <si>
    <t>WARNER ROBINS AFB SOLAR FACILITY</t>
  </si>
  <si>
    <t>GEORGIA POWER- Pl McIntosh Solar</t>
  </si>
  <si>
    <t>WADLEY SOLAR, LLC</t>
  </si>
  <si>
    <t>2022-2023 US RFP</t>
  </si>
  <si>
    <t>DECATUR SOLAR ENERGY CENTER</t>
  </si>
  <si>
    <t>WASHINGTON COUNTY,LLC</t>
  </si>
  <si>
    <t>PPA BLUE CANYON II &amp; VI</t>
  </si>
  <si>
    <t>Blue Canyon Wind PPAs</t>
  </si>
  <si>
    <t>PPAs- ASI CLASSIC DG PROJECTS</t>
  </si>
  <si>
    <t>PPA DUBLIN</t>
  </si>
  <si>
    <t>PPA RICHLAND</t>
  </si>
  <si>
    <t>PPA RINCON</t>
  </si>
  <si>
    <t>PPA BUTLER SOLAR FARM</t>
  </si>
  <si>
    <t>PPA DECATUR COUNTY</t>
  </si>
  <si>
    <t>PPA GLYNN</t>
  </si>
  <si>
    <t>PPA HECATE OLD MID</t>
  </si>
  <si>
    <t>AFLAC OF COLUMBUS</t>
  </si>
  <si>
    <t>FALCONS DEMO</t>
  </si>
  <si>
    <t>UGA DEMO</t>
  </si>
  <si>
    <t>PPA CAMILLA</t>
  </si>
  <si>
    <t>Large Scale Solar Program</t>
  </si>
  <si>
    <t>PPA CAMP</t>
  </si>
  <si>
    <t>PPA HSH PEMBROKE</t>
  </si>
  <si>
    <t>PPA SIMON</t>
  </si>
  <si>
    <t>PPA ALBANY GREEN</t>
  </si>
  <si>
    <t>Biomass</t>
  </si>
  <si>
    <t>Qualifying Facility - Proxy</t>
  </si>
  <si>
    <t>PPA COCA COLA</t>
  </si>
  <si>
    <t>Landfill Gas</t>
  </si>
  <si>
    <t>PPA CONYERS</t>
  </si>
  <si>
    <t>PPA FLINT RIVER</t>
  </si>
  <si>
    <t>PPA GP SOLUTIONS GA</t>
  </si>
  <si>
    <t>PPA GRP FRANKLIN</t>
  </si>
  <si>
    <t>PPA GRP MADISON</t>
  </si>
  <si>
    <t>PPA OAK GROVE</t>
  </si>
  <si>
    <t>PPA PIEDMONT GREEN</t>
  </si>
  <si>
    <t>PPA PINE RIDGE</t>
  </si>
  <si>
    <t>PPA PORT WENTWORTH</t>
  </si>
  <si>
    <t>PPA RICHLAND CREEK</t>
  </si>
  <si>
    <t>PPA WM RENEWABLE ENERGY</t>
  </si>
  <si>
    <t>PPA DOUGHERTY COUNTY</t>
  </si>
  <si>
    <t>PPA TANGLEWOOD</t>
  </si>
  <si>
    <t>PPAs- RNR CONTRACTS</t>
  </si>
  <si>
    <t>RNR Contracts</t>
  </si>
  <si>
    <t>COMMUNITY SOLAR 2</t>
  </si>
  <si>
    <t>Self-Build (no RECs)</t>
  </si>
  <si>
    <t>SS &amp;Flex REC PURCHASE PROGRAMS</t>
  </si>
  <si>
    <t>Cust Prgms-SS,Flex REC donation</t>
  </si>
  <si>
    <t>Flex REC PURCHASE PROGRAM</t>
  </si>
  <si>
    <t>Cust Prgms-Flex REC</t>
  </si>
  <si>
    <t>PPA QFs - Energy Only 1</t>
  </si>
  <si>
    <t>Standard QF Biomass/LFG</t>
  </si>
  <si>
    <t>PPA QFs - Energy Only 2</t>
  </si>
  <si>
    <t>Standard QF Solar</t>
  </si>
  <si>
    <t>Test Energy- Timberland (US)</t>
  </si>
  <si>
    <t>Test Energy- BirdDog, Wolfskin (QF)</t>
  </si>
  <si>
    <t>PPA QFs - Energy Only 4</t>
  </si>
  <si>
    <t>NON CTRL HYDRO</t>
  </si>
  <si>
    <t>NA</t>
  </si>
  <si>
    <t>PPA QFs - Energy Only 3</t>
  </si>
  <si>
    <t>Mixed/Gas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</si>
</sst>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_);_(* \(#,##0\);_(* &quot;-&quot;??_);_(@_)"/>
    <numFmt numFmtId="165" formatCode="0.0%"/>
    <numFmt numFmtId="166" formatCode="_(* #,##0.0_);_(* \(#,##0.0\);_(* &quot;-&quot;??_);_(@_)"/>
    <numFmt numFmtId="167" formatCode="0.0000%"/>
    <numFmt numFmtId="168" formatCode="#,##0.0000"/>
  </numFmts>
  <fonts count="24" x14ac:knownFonts="1">
    <font>
      <sz val="11"/>
      <color theme="1"/>
      <name val="Calibri"/>
      <family val="2"/>
      <scheme val="minor"/>
    </font>
    <font>
      <sz val="11"/>
      <color theme="1"/>
      <name val="Calibri"/>
      <family val="2"/>
      <scheme val="minor"/>
    </font>
    <font>
      <b/>
      <sz val="11"/>
      <color theme="0"/>
      <name val="Calibri"/>
      <family val="2"/>
      <scheme val="minor"/>
    </font>
    <font>
      <sz val="18"/>
      <color theme="3"/>
      <name val="Calibri Light"/>
      <family val="2"/>
      <scheme val="major"/>
    </font>
    <font>
      <sz val="11"/>
      <color rgb="FFFF0000"/>
      <name val="Calibri"/>
      <family val="2"/>
      <scheme val="minor"/>
    </font>
    <font>
      <b/>
      <sz val="11"/>
      <color theme="1"/>
      <name val="Calibri"/>
      <family val="2"/>
      <scheme val="minor"/>
    </font>
    <font>
      <sz val="11"/>
      <color theme="0"/>
      <name val="Calibri"/>
      <family val="2"/>
      <scheme val="minor"/>
    </font>
    <font>
      <sz val="11"/>
      <color theme="1"/>
      <name val="Calibri"/>
      <family val="2"/>
    </font>
    <font>
      <b/>
      <sz val="14"/>
      <color theme="1"/>
      <name val="Calibri"/>
      <family val="2"/>
      <scheme val="minor"/>
    </font>
    <font>
      <b/>
      <sz val="10"/>
      <color theme="1"/>
      <name val="Calibri"/>
      <family val="2"/>
      <scheme val="minor"/>
    </font>
    <font>
      <b/>
      <sz val="14"/>
      <color theme="9" tint="-0.249977111117893"/>
      <name val="Calibri"/>
      <family val="2"/>
      <scheme val="minor"/>
    </font>
    <font>
      <b/>
      <sz val="11"/>
      <color theme="9" tint="-0.249977111117893"/>
      <name val="Calibri"/>
      <family val="2"/>
      <scheme val="minor"/>
    </font>
    <font>
      <sz val="11"/>
      <name val="Calibri"/>
      <family val="2"/>
      <scheme val="minor"/>
    </font>
    <font>
      <sz val="10"/>
      <color indexed="8"/>
      <name val="Arial"/>
      <family val="2"/>
    </font>
    <font>
      <sz val="11"/>
      <color theme="0"/>
      <name val="Calibri"/>
      <family val="2"/>
    </font>
    <font>
      <sz val="11"/>
      <color theme="2" tint="-0.499984740745262"/>
      <name val="Calibri"/>
      <family val="2"/>
      <scheme val="minor"/>
    </font>
    <font>
      <b/>
      <u/>
      <sz val="11"/>
      <color theme="1"/>
      <name val="Calibri"/>
      <family val="2"/>
      <scheme val="minor"/>
    </font>
    <font>
      <b/>
      <u/>
      <sz val="14"/>
      <color theme="1"/>
      <name val="Calibri"/>
      <family val="2"/>
      <scheme val="minor"/>
    </font>
    <font>
      <b/>
      <sz val="14"/>
      <color theme="8" tint="-0.249977111117893"/>
      <name val="Calibri"/>
      <family val="2"/>
      <scheme val="minor"/>
    </font>
    <font>
      <b/>
      <sz val="11"/>
      <color theme="8" tint="-0.249977111117893"/>
      <name val="Calibri"/>
      <family val="2"/>
      <scheme val="minor"/>
    </font>
    <font>
      <b/>
      <sz val="11"/>
      <name val="Calibri"/>
      <family val="2"/>
      <scheme val="minor"/>
    </font>
    <font>
      <sz val="18"/>
      <name val="Calibri Light"/>
      <family val="2"/>
      <scheme val="major"/>
    </font>
    <font>
      <sz val="11"/>
      <name val="Calibri"/>
      <family val="2"/>
    </font>
    <font>
      <i/>
      <sz val="11"/>
      <color theme="1"/>
      <name val="Calibri"/>
      <family val="2"/>
      <scheme val="minor"/>
    </font>
  </fonts>
  <fills count="11">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3"/>
        <bgColor indexed="64"/>
      </patternFill>
    </fill>
    <fill>
      <patternFill patternType="solid">
        <fgColor theme="9" tint="0.79998168889431442"/>
        <bgColor indexed="64"/>
      </patternFill>
    </fill>
    <fill>
      <patternFill patternType="solid">
        <fgColor theme="3"/>
        <bgColor indexed="0"/>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0"/>
        <bgColor indexed="64"/>
      </patternFill>
    </fill>
  </fills>
  <borders count="13">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13" fillId="0" borderId="0"/>
  </cellStyleXfs>
  <cellXfs count="109">
    <xf numFmtId="0" fontId="0" fillId="0" borderId="0" xfId="0"/>
    <xf numFmtId="0" fontId="2" fillId="2" borderId="1" xfId="0" applyFont="1" applyFill="1" applyBorder="1"/>
    <xf numFmtId="0" fontId="2" fillId="2" borderId="2" xfId="0" applyFont="1" applyFill="1" applyBorder="1"/>
    <xf numFmtId="0" fontId="2" fillId="2" borderId="3" xfId="0" applyFont="1" applyFill="1" applyBorder="1"/>
    <xf numFmtId="165" fontId="0" fillId="0" borderId="0" xfId="2" applyNumberFormat="1" applyFont="1"/>
    <xf numFmtId="10" fontId="0" fillId="0" borderId="0" xfId="2" applyNumberFormat="1" applyFont="1"/>
    <xf numFmtId="0" fontId="6" fillId="4" borderId="4" xfId="0" applyFont="1" applyFill="1"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0" fillId="0" borderId="6" xfId="0" applyBorder="1" applyAlignment="1">
      <alignment horizontal="left"/>
    </xf>
    <xf numFmtId="3" fontId="0" fillId="0" borderId="0" xfId="0" applyNumberFormat="1"/>
    <xf numFmtId="0" fontId="7" fillId="0" borderId="0" xfId="0" applyFont="1"/>
    <xf numFmtId="0" fontId="7" fillId="0" borderId="0" xfId="0" applyFont="1" applyAlignment="1">
      <alignment horizontal="left"/>
    </xf>
    <xf numFmtId="0" fontId="4" fillId="0" borderId="0" xfId="0" applyFont="1"/>
    <xf numFmtId="0" fontId="0" fillId="0" borderId="0" xfId="0" applyAlignment="1">
      <alignment horizontal="center" vertical="top" wrapText="1"/>
    </xf>
    <xf numFmtId="164" fontId="0" fillId="0" borderId="0" xfId="1" applyNumberFormat="1" applyFont="1"/>
    <xf numFmtId="0" fontId="9" fillId="0" borderId="0" xfId="0" applyFont="1"/>
    <xf numFmtId="0" fontId="5" fillId="0" borderId="4" xfId="0" applyFont="1" applyBorder="1" applyAlignment="1">
      <alignment horizontal="center"/>
    </xf>
    <xf numFmtId="0" fontId="11" fillId="5" borderId="4" xfId="0" applyFont="1" applyFill="1" applyBorder="1" applyAlignment="1">
      <alignment horizontal="center"/>
    </xf>
    <xf numFmtId="0" fontId="0" fillId="0" borderId="4" xfId="0" applyBorder="1"/>
    <xf numFmtId="0" fontId="14" fillId="6" borderId="4" xfId="4" applyFont="1" applyFill="1" applyBorder="1" applyAlignment="1">
      <alignment horizontal="left"/>
    </xf>
    <xf numFmtId="164" fontId="14" fillId="6" borderId="4" xfId="1" applyNumberFormat="1" applyFont="1" applyFill="1" applyBorder="1" applyAlignment="1">
      <alignment horizontal="left"/>
    </xf>
    <xf numFmtId="0" fontId="14" fillId="6" borderId="4" xfId="4" applyFont="1" applyFill="1" applyBorder="1" applyAlignment="1">
      <alignment horizontal="center"/>
    </xf>
    <xf numFmtId="0" fontId="5" fillId="0" borderId="4" xfId="0" applyFont="1" applyBorder="1"/>
    <xf numFmtId="0" fontId="16" fillId="5" borderId="0" xfId="0" applyFont="1" applyFill="1" applyAlignment="1">
      <alignment horizontal="left"/>
    </xf>
    <xf numFmtId="0" fontId="0" fillId="5" borderId="0" xfId="0" applyFill="1" applyAlignment="1">
      <alignment vertical="top"/>
    </xf>
    <xf numFmtId="0" fontId="0" fillId="5" borderId="0" xfId="0" applyFill="1"/>
    <xf numFmtId="164" fontId="0" fillId="0" borderId="0" xfId="0" applyNumberFormat="1"/>
    <xf numFmtId="9" fontId="0" fillId="0" borderId="0" xfId="2" applyFont="1"/>
    <xf numFmtId="0" fontId="17" fillId="0" borderId="0" xfId="0" applyFont="1"/>
    <xf numFmtId="0" fontId="0" fillId="0" borderId="4" xfId="0" applyBorder="1" applyAlignment="1">
      <alignment horizontal="center"/>
    </xf>
    <xf numFmtId="0" fontId="0" fillId="8" borderId="0" xfId="0" applyFill="1"/>
    <xf numFmtId="0" fontId="16" fillId="8" borderId="0" xfId="0" applyFont="1" applyFill="1" applyAlignment="1">
      <alignment horizontal="left"/>
    </xf>
    <xf numFmtId="0" fontId="12" fillId="8" borderId="0" xfId="0" applyFont="1" applyFill="1" applyAlignment="1">
      <alignment vertical="top"/>
    </xf>
    <xf numFmtId="0" fontId="0" fillId="8" borderId="0" xfId="0" applyFill="1" applyAlignment="1">
      <alignment vertical="top"/>
    </xf>
    <xf numFmtId="0" fontId="19" fillId="8" borderId="4" xfId="0" applyFont="1" applyFill="1" applyBorder="1" applyAlignment="1">
      <alignment horizontal="center"/>
    </xf>
    <xf numFmtId="0" fontId="0" fillId="0" borderId="0" xfId="0" applyAlignment="1">
      <alignment horizontal="left"/>
    </xf>
    <xf numFmtId="0" fontId="15" fillId="7" borderId="7" xfId="0" applyFont="1" applyFill="1" applyBorder="1" applyAlignment="1">
      <alignment wrapText="1"/>
    </xf>
    <xf numFmtId="0" fontId="0" fillId="8" borderId="0" xfId="0" applyFill="1" applyAlignment="1">
      <alignment vertical="top" wrapText="1"/>
    </xf>
    <xf numFmtId="9" fontId="0" fillId="0" borderId="0" xfId="0" applyNumberFormat="1"/>
    <xf numFmtId="0" fontId="0" fillId="10" borderId="0" xfId="0" applyFill="1"/>
    <xf numFmtId="0" fontId="0" fillId="0" borderId="0" xfId="0" applyAlignment="1">
      <alignment horizontal="center"/>
    </xf>
    <xf numFmtId="3" fontId="0" fillId="0" borderId="0" xfId="0" applyNumberFormat="1" applyAlignment="1">
      <alignment horizontal="center"/>
    </xf>
    <xf numFmtId="0" fontId="0" fillId="0" borderId="0" xfId="0" applyAlignment="1">
      <alignment wrapText="1"/>
    </xf>
    <xf numFmtId="164" fontId="12" fillId="0" borderId="4" xfId="0" applyNumberFormat="1" applyFont="1" applyBorder="1"/>
    <xf numFmtId="164" fontId="12" fillId="0" borderId="4" xfId="1" applyNumberFormat="1" applyFont="1" applyBorder="1"/>
    <xf numFmtId="164" fontId="12" fillId="5" borderId="4" xfId="1" applyNumberFormat="1" applyFont="1" applyFill="1" applyBorder="1" applyAlignment="1">
      <alignment horizontal="right"/>
    </xf>
    <xf numFmtId="164" fontId="12" fillId="5" borderId="4" xfId="1" applyNumberFormat="1" applyFont="1" applyFill="1" applyBorder="1"/>
    <xf numFmtId="164" fontId="12" fillId="8" borderId="4" xfId="1" applyNumberFormat="1" applyFont="1" applyFill="1" applyBorder="1"/>
    <xf numFmtId="166" fontId="12" fillId="5" borderId="4" xfId="1" applyNumberFormat="1" applyFont="1" applyFill="1" applyBorder="1" applyAlignment="1">
      <alignment horizontal="right"/>
    </xf>
    <xf numFmtId="0" fontId="12" fillId="0" borderId="4" xfId="0" applyFont="1" applyBorder="1"/>
    <xf numFmtId="164" fontId="12" fillId="8" borderId="4" xfId="1" applyNumberFormat="1" applyFont="1" applyFill="1" applyBorder="1" applyAlignment="1">
      <alignment horizontal="right"/>
    </xf>
    <xf numFmtId="164" fontId="20" fillId="0" borderId="4" xfId="0" applyNumberFormat="1" applyFont="1" applyBorder="1"/>
    <xf numFmtId="164" fontId="20" fillId="5" borderId="4" xfId="1" applyNumberFormat="1" applyFont="1" applyFill="1" applyBorder="1" applyAlignment="1">
      <alignment horizontal="right"/>
    </xf>
    <xf numFmtId="164" fontId="20" fillId="5" borderId="4" xfId="0" applyNumberFormat="1" applyFont="1" applyFill="1" applyBorder="1"/>
    <xf numFmtId="164" fontId="20" fillId="8" borderId="4" xfId="1" applyNumberFormat="1" applyFont="1" applyFill="1" applyBorder="1" applyAlignment="1">
      <alignment horizontal="right"/>
    </xf>
    <xf numFmtId="164" fontId="20" fillId="8" borderId="4" xfId="1" applyNumberFormat="1" applyFont="1" applyFill="1" applyBorder="1"/>
    <xf numFmtId="164" fontId="12" fillId="7" borderId="0" xfId="0" applyNumberFormat="1" applyFont="1" applyFill="1"/>
    <xf numFmtId="164" fontId="12" fillId="5" borderId="0" xfId="0" applyNumberFormat="1" applyFont="1" applyFill="1"/>
    <xf numFmtId="164" fontId="12" fillId="8" borderId="0" xfId="0" applyNumberFormat="1" applyFont="1" applyFill="1"/>
    <xf numFmtId="164" fontId="12" fillId="0" borderId="0" xfId="0" applyNumberFormat="1" applyFont="1"/>
    <xf numFmtId="3" fontId="12" fillId="9" borderId="4" xfId="0" applyNumberFormat="1" applyFont="1" applyFill="1" applyBorder="1" applyAlignment="1">
      <alignment horizontal="center"/>
    </xf>
    <xf numFmtId="3" fontId="12" fillId="9" borderId="5" xfId="0" applyNumberFormat="1" applyFont="1" applyFill="1" applyBorder="1" applyAlignment="1">
      <alignment horizontal="center"/>
    </xf>
    <xf numFmtId="3" fontId="12" fillId="9" borderId="6" xfId="0" applyNumberFormat="1" applyFont="1" applyFill="1" applyBorder="1" applyAlignment="1">
      <alignment horizontal="center"/>
    </xf>
    <xf numFmtId="9" fontId="12" fillId="9" borderId="6" xfId="0" applyNumberFormat="1" applyFont="1" applyFill="1" applyBorder="1" applyAlignment="1">
      <alignment horizontal="center"/>
    </xf>
    <xf numFmtId="165" fontId="12" fillId="9" borderId="4" xfId="0" applyNumberFormat="1" applyFont="1" applyFill="1" applyBorder="1" applyAlignment="1">
      <alignment horizontal="center"/>
    </xf>
    <xf numFmtId="10" fontId="12" fillId="9" borderId="4" xfId="0" applyNumberFormat="1" applyFont="1" applyFill="1" applyBorder="1" applyAlignment="1">
      <alignment horizontal="center"/>
    </xf>
    <xf numFmtId="0" fontId="21" fillId="0" borderId="0" xfId="3" applyFont="1" applyAlignment="1">
      <alignment horizontal="center"/>
    </xf>
    <xf numFmtId="0" fontId="12" fillId="0" borderId="0" xfId="0" applyFont="1"/>
    <xf numFmtId="168" fontId="0" fillId="0" borderId="0" xfId="0" applyNumberFormat="1"/>
    <xf numFmtId="0" fontId="6" fillId="0" borderId="0" xfId="0" applyFont="1" applyAlignment="1">
      <alignment horizontal="center"/>
    </xf>
    <xf numFmtId="165" fontId="12" fillId="0" borderId="0" xfId="0" applyNumberFormat="1" applyFont="1" applyAlignment="1">
      <alignment horizontal="center"/>
    </xf>
    <xf numFmtId="10" fontId="12" fillId="0" borderId="0" xfId="0" applyNumberFormat="1" applyFont="1" applyAlignment="1">
      <alignment horizontal="center"/>
    </xf>
    <xf numFmtId="9" fontId="12" fillId="0" borderId="0" xfId="0" applyNumberFormat="1" applyFont="1" applyAlignment="1">
      <alignment horizontal="center"/>
    </xf>
    <xf numFmtId="0" fontId="6" fillId="0" borderId="0" xfId="0" applyFont="1" applyAlignment="1">
      <alignment horizontal="left"/>
    </xf>
    <xf numFmtId="3" fontId="12" fillId="0" borderId="0" xfId="0" applyNumberFormat="1" applyFont="1" applyAlignment="1">
      <alignment horizontal="center"/>
    </xf>
    <xf numFmtId="167" fontId="0" fillId="0" borderId="0" xfId="2" applyNumberFormat="1" applyFont="1" applyFill="1" applyBorder="1"/>
    <xf numFmtId="43" fontId="0" fillId="0" borderId="0" xfId="0" applyNumberFormat="1"/>
    <xf numFmtId="0" fontId="22" fillId="0" borderId="4" xfId="4" applyFont="1" applyBorder="1"/>
    <xf numFmtId="164" fontId="22" fillId="0" borderId="4" xfId="1" applyNumberFormat="1" applyFont="1" applyFill="1" applyBorder="1" applyAlignment="1"/>
    <xf numFmtId="164" fontId="12" fillId="0" borderId="4" xfId="1" applyNumberFormat="1" applyFont="1" applyFill="1" applyBorder="1" applyAlignment="1">
      <alignment horizontal="center" vertical="center"/>
    </xf>
    <xf numFmtId="164" fontId="22" fillId="0" borderId="4" xfId="1" applyNumberFormat="1" applyFont="1" applyFill="1" applyBorder="1"/>
    <xf numFmtId="0" fontId="12" fillId="0" borderId="4" xfId="0" applyFont="1" applyBorder="1" applyAlignment="1">
      <alignment horizontal="right" vertical="center"/>
    </xf>
    <xf numFmtId="0" fontId="12" fillId="0" borderId="4" xfId="0" applyFont="1" applyBorder="1" applyAlignment="1">
      <alignment horizontal="left" vertical="center"/>
    </xf>
    <xf numFmtId="0" fontId="12" fillId="0" borderId="4" xfId="0" applyFont="1" applyBorder="1" applyAlignment="1">
      <alignment horizontal="center" vertical="center"/>
    </xf>
    <xf numFmtId="0" fontId="22" fillId="0" borderId="12" xfId="4" applyFont="1" applyBorder="1"/>
    <xf numFmtId="164" fontId="22" fillId="0" borderId="12" xfId="1" applyNumberFormat="1" applyFont="1" applyFill="1" applyBorder="1" applyAlignment="1"/>
    <xf numFmtId="0" fontId="12" fillId="0" borderId="12" xfId="0" applyFont="1" applyBorder="1" applyAlignment="1">
      <alignment horizontal="left" vertical="center"/>
    </xf>
    <xf numFmtId="164" fontId="12" fillId="0" borderId="12" xfId="1" applyNumberFormat="1" applyFont="1" applyFill="1" applyBorder="1" applyAlignment="1">
      <alignment horizontal="center" vertical="center"/>
    </xf>
    <xf numFmtId="1" fontId="12" fillId="0" borderId="4" xfId="0" applyNumberFormat="1" applyFont="1" applyBorder="1"/>
    <xf numFmtId="0" fontId="12" fillId="0" borderId="0" xfId="0" applyFont="1" applyAlignment="1">
      <alignment vertical="top"/>
    </xf>
    <xf numFmtId="0" fontId="0" fillId="0" borderId="0" xfId="0" applyAlignment="1">
      <alignment vertical="top" wrapText="1"/>
    </xf>
    <xf numFmtId="0" fontId="6" fillId="4" borderId="6" xfId="0" applyFont="1" applyFill="1" applyBorder="1" applyAlignment="1">
      <alignment horizontal="center"/>
    </xf>
    <xf numFmtId="0" fontId="22" fillId="0" borderId="8" xfId="4" applyFont="1" applyBorder="1" applyAlignment="1">
      <alignment horizontal="right"/>
    </xf>
    <xf numFmtId="0" fontId="22" fillId="0" borderId="8" xfId="4" applyFont="1" applyBorder="1"/>
    <xf numFmtId="0" fontId="12" fillId="3" borderId="2" xfId="0" applyFont="1" applyFill="1" applyBorder="1"/>
    <xf numFmtId="0" fontId="12" fillId="0" borderId="2" xfId="0" applyFont="1" applyBorder="1"/>
    <xf numFmtId="164" fontId="22" fillId="0" borderId="8" xfId="1" applyNumberFormat="1" applyFont="1" applyFill="1" applyBorder="1" applyAlignment="1">
      <alignment horizontal="right"/>
    </xf>
    <xf numFmtId="0" fontId="21" fillId="0" borderId="0" xfId="3" applyFont="1" applyAlignment="1">
      <alignment horizontal="center"/>
    </xf>
    <xf numFmtId="0" fontId="4" fillId="10" borderId="0" xfId="0" applyFont="1" applyFill="1" applyAlignment="1">
      <alignment horizontal="center" vertical="center" wrapText="1"/>
    </xf>
    <xf numFmtId="0" fontId="23" fillId="0" borderId="0" xfId="0" applyFont="1" applyAlignment="1">
      <alignment horizontal="center"/>
    </xf>
    <xf numFmtId="0" fontId="0" fillId="0" borderId="0" xfId="0" applyAlignment="1">
      <alignment horizontal="center" vertical="top" wrapText="1"/>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8" fillId="0" borderId="0" xfId="0" applyFont="1" applyAlignment="1">
      <alignment horizontal="center"/>
    </xf>
    <xf numFmtId="0" fontId="8" fillId="0" borderId="4" xfId="0" applyFont="1" applyBorder="1" applyAlignment="1">
      <alignment horizontal="center"/>
    </xf>
    <xf numFmtId="0" fontId="10" fillId="5" borderId="4" xfId="0" applyFont="1" applyFill="1" applyBorder="1" applyAlignment="1">
      <alignment horizontal="center"/>
    </xf>
    <xf numFmtId="0" fontId="18" fillId="8" borderId="4" xfId="0" applyFont="1" applyFill="1" applyBorder="1" applyAlignment="1">
      <alignment horizontal="center"/>
    </xf>
  </cellXfs>
  <cellStyles count="5">
    <cellStyle name="Comma" xfId="1" builtinId="3"/>
    <cellStyle name="Normal" xfId="0" builtinId="0"/>
    <cellStyle name="Normal_Sheet1" xfId="4" xr:uid="{2FAC9225-11DD-4AA9-BD56-544429957ADF}"/>
    <cellStyle name="Percent" xfId="2" builtinId="5"/>
    <cellStyle name="Title" xfId="3" builtinId="15"/>
  </cellStyles>
  <dxfs count="7">
    <dxf>
      <font>
        <color rgb="FF9C0006"/>
      </font>
      <fill>
        <patternFill>
          <bgColor rgb="FFFFC7CE"/>
        </patternFill>
      </fill>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84359778508721"/>
          <c:y val="0.17662635254187198"/>
          <c:w val="0.74811234375496716"/>
          <c:h val="0.71127750700198589"/>
        </c:manualLayout>
      </c:layout>
      <c:doughnutChart>
        <c:varyColors val="1"/>
        <c:ser>
          <c:idx val="0"/>
          <c:order val="0"/>
          <c:dPt>
            <c:idx val="0"/>
            <c:bubble3D val="0"/>
            <c:spPr>
              <a:solidFill>
                <a:schemeClr val="accent2"/>
              </a:solidFill>
              <a:ln w="19050">
                <a:solidFill>
                  <a:schemeClr val="lt1"/>
                </a:solidFill>
              </a:ln>
              <a:effectLst/>
            </c:spPr>
            <c:extLst>
              <c:ext xmlns:c16="http://schemas.microsoft.com/office/drawing/2014/chart" uri="{C3380CC4-5D6E-409C-BE32-E72D297353CC}">
                <c16:uniqueId val="{00000001-E572-47D6-884A-284C15EA7D0A}"/>
              </c:ext>
            </c:extLst>
          </c:dPt>
          <c:dPt>
            <c:idx val="1"/>
            <c:bubble3D val="0"/>
            <c:spPr>
              <a:solidFill>
                <a:schemeClr val="accent1">
                  <a:lumMod val="75000"/>
                </a:schemeClr>
              </a:solidFill>
              <a:ln w="19050">
                <a:solidFill>
                  <a:schemeClr val="lt1"/>
                </a:solidFill>
              </a:ln>
              <a:effectLst/>
            </c:spPr>
            <c:extLst>
              <c:ext xmlns:c16="http://schemas.microsoft.com/office/drawing/2014/chart" uri="{C3380CC4-5D6E-409C-BE32-E72D297353CC}">
                <c16:uniqueId val="{00000003-E572-47D6-884A-284C15EA7D0A}"/>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E572-47D6-884A-284C15EA7D0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572-47D6-884A-284C15EA7D0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572-47D6-884A-284C15EA7D0A}"/>
              </c:ext>
            </c:extLst>
          </c:dPt>
          <c:dPt>
            <c:idx val="5"/>
            <c:bubble3D val="0"/>
            <c:spPr>
              <a:solidFill>
                <a:schemeClr val="accent3"/>
              </a:solidFill>
              <a:ln w="19050">
                <a:solidFill>
                  <a:schemeClr val="lt1"/>
                </a:solidFill>
              </a:ln>
              <a:effectLst/>
            </c:spPr>
            <c:extLst>
              <c:ext xmlns:c16="http://schemas.microsoft.com/office/drawing/2014/chart" uri="{C3380CC4-5D6E-409C-BE32-E72D297353CC}">
                <c16:uniqueId val="{0000000B-E572-47D6-884A-284C15EA7D0A}"/>
              </c:ext>
            </c:extLst>
          </c:dPt>
          <c:dPt>
            <c:idx val="6"/>
            <c:bubble3D val="0"/>
            <c:spPr>
              <a:solidFill>
                <a:schemeClr val="accent6"/>
              </a:solidFill>
              <a:ln w="19050">
                <a:solidFill>
                  <a:schemeClr val="lt1"/>
                </a:solidFill>
              </a:ln>
              <a:effectLst/>
            </c:spPr>
            <c:extLst>
              <c:ext xmlns:c16="http://schemas.microsoft.com/office/drawing/2014/chart" uri="{C3380CC4-5D6E-409C-BE32-E72D297353CC}">
                <c16:uniqueId val="{0000000D-E572-47D6-884A-284C15EA7D0A}"/>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E572-47D6-884A-284C15EA7D0A}"/>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572-47D6-884A-284C15EA7D0A}"/>
                </c:ext>
              </c:extLst>
            </c:dLbl>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572-47D6-884A-284C15EA7D0A}"/>
                </c:ext>
              </c:extLst>
            </c:dLbl>
            <c:dLbl>
              <c:idx val="2"/>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E572-47D6-884A-284C15EA7D0A}"/>
                </c:ext>
              </c:extLst>
            </c:dLbl>
            <c:dLbl>
              <c:idx val="3"/>
              <c:layout>
                <c:manualLayout>
                  <c:x val="-0.13382264104704777"/>
                  <c:y val="-6.624188991326857E-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7-E572-47D6-884A-284C15EA7D0A}"/>
                </c:ext>
              </c:extLst>
            </c:dLbl>
            <c:dLbl>
              <c:idx val="4"/>
              <c:layout>
                <c:manualLayout>
                  <c:x val="-9.2336870338278979E-3"/>
                  <c:y val="-7.052435899158058E-3"/>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en-US"/>
                </a:p>
              </c:txPr>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9-E572-47D6-884A-284C15EA7D0A}"/>
                </c:ext>
              </c:extLst>
            </c:dLbl>
            <c:dLbl>
              <c:idx val="5"/>
              <c:layout>
                <c:manualLayout>
                  <c:x val="-9.1670265830874648E-2"/>
                  <c:y val="-0.11995484321618391"/>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B-E572-47D6-884A-284C15EA7D0A}"/>
                </c:ext>
              </c:extLst>
            </c:dLbl>
            <c:dLbl>
              <c:idx val="6"/>
              <c:layout>
                <c:manualLayout>
                  <c:x val="5.2690692293430302E-3"/>
                  <c:y val="-0.14051270972046226"/>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D-E572-47D6-884A-284C15EA7D0A}"/>
                </c:ext>
              </c:extLst>
            </c:dLbl>
            <c:dLbl>
              <c:idx val="7"/>
              <c:layout>
                <c:manualLayout>
                  <c:x val="0.1052088390471628"/>
                  <c:y val="-0.11826715413008079"/>
                </c:manualLayout>
              </c:layout>
              <c:tx>
                <c:rich>
                  <a:bodyPr/>
                  <a:lstStyle/>
                  <a:p>
                    <a:fld id="{A5D5CD28-6015-4572-824B-2474599B54E6}" type="CATEGORYNAME">
                      <a:rPr lang="en-US"/>
                      <a:pPr/>
                      <a:t>[CATEGORY NAME]</a:t>
                    </a:fld>
                    <a:endParaRPr lang="en-US"/>
                  </a:p>
                  <a:p>
                    <a:r>
                      <a:rPr lang="en-US"/>
                      <a:t>&lt;0.1%</a:t>
                    </a:r>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F-E572-47D6-884A-284C15EA7D0A}"/>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showLegendKey val="0"/>
            <c:showVal val="0"/>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'2024 GPC Generation'!$B$7:$B$14</c:f>
              <c:strCache>
                <c:ptCount val="8"/>
                <c:pt idx="0">
                  <c:v>Gas</c:v>
                </c:pt>
                <c:pt idx="1">
                  <c:v>Coal</c:v>
                </c:pt>
                <c:pt idx="2">
                  <c:v>Nuclear</c:v>
                </c:pt>
                <c:pt idx="3">
                  <c:v>Hydro</c:v>
                </c:pt>
                <c:pt idx="4">
                  <c:v>Solar </c:v>
                </c:pt>
                <c:pt idx="5">
                  <c:v>Wind</c:v>
                </c:pt>
                <c:pt idx="6">
                  <c:v>Null Energy*</c:v>
                </c:pt>
                <c:pt idx="7">
                  <c:v>Oil</c:v>
                </c:pt>
              </c:strCache>
            </c:strRef>
          </c:cat>
          <c:val>
            <c:numRef>
              <c:f>'2024 GPC Generation'!$D$7:$D$14</c:f>
              <c:numCache>
                <c:formatCode>0.0%</c:formatCode>
                <c:ptCount val="8"/>
                <c:pt idx="0">
                  <c:v>0.40110000000000001</c:v>
                </c:pt>
                <c:pt idx="1">
                  <c:v>0.16109999999999999</c:v>
                </c:pt>
                <c:pt idx="2">
                  <c:v>0.29210000000000003</c:v>
                </c:pt>
                <c:pt idx="3">
                  <c:v>1.5599999999999999E-2</c:v>
                </c:pt>
                <c:pt idx="4">
                  <c:v>6.4500000000000002E-2</c:v>
                </c:pt>
                <c:pt idx="5">
                  <c:v>9.1999999999999998E-3</c:v>
                </c:pt>
                <c:pt idx="6" formatCode="0.00%">
                  <c:v>5.5800000000000002E-2</c:v>
                </c:pt>
                <c:pt idx="7" formatCode="0.00%">
                  <c:v>5.0000000000000001E-4</c:v>
                </c:pt>
              </c:numCache>
            </c:numRef>
          </c:val>
          <c:extLst>
            <c:ext xmlns:c16="http://schemas.microsoft.com/office/drawing/2014/chart" uri="{C3380CC4-5D6E-409C-BE32-E72D297353CC}">
              <c16:uniqueId val="{00000010-E572-47D6-884A-284C15EA7D0A}"/>
            </c:ext>
          </c:extLst>
        </c:ser>
        <c:dLbls>
          <c:showLegendKey val="0"/>
          <c:showVal val="1"/>
          <c:showCatName val="0"/>
          <c:showSerName val="0"/>
          <c:showPercent val="0"/>
          <c:showBubbleSize val="0"/>
          <c:showLeaderLines val="1"/>
        </c:dLbls>
        <c:firstSliceAng val="0"/>
        <c:holeSize val="55"/>
      </c:doughnutChart>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805555555555555"/>
          <c:y val="0.17270490917931269"/>
          <c:w val="0.442827347476282"/>
          <c:h val="0.70688032326235506"/>
        </c:manualLayout>
      </c:layout>
      <c:doughnutChart>
        <c:varyColors val="1"/>
        <c:ser>
          <c:idx val="0"/>
          <c:order val="0"/>
          <c:tx>
            <c:v>Carbon-Free Energy</c:v>
          </c:tx>
          <c:spPr>
            <a:ln>
              <a:noFill/>
            </a:ln>
          </c:spPr>
          <c:dPt>
            <c:idx val="0"/>
            <c:bubble3D val="0"/>
            <c:spPr>
              <a:solidFill>
                <a:schemeClr val="bg1">
                  <a:lumMod val="65000"/>
                </a:schemeClr>
              </a:solidFill>
              <a:ln w="19050">
                <a:noFill/>
              </a:ln>
              <a:effectLst/>
            </c:spPr>
            <c:extLst>
              <c:ext xmlns:c16="http://schemas.microsoft.com/office/drawing/2014/chart" uri="{C3380CC4-5D6E-409C-BE32-E72D297353CC}">
                <c16:uniqueId val="{00000001-9138-4C35-A729-AFFAA336F7FF}"/>
              </c:ext>
            </c:extLst>
          </c:dPt>
          <c:dPt>
            <c:idx val="1"/>
            <c:bubble3D val="0"/>
            <c:spPr>
              <a:noFill/>
              <a:ln w="19050">
                <a:noFill/>
              </a:ln>
              <a:effectLst/>
            </c:spPr>
            <c:extLst>
              <c:ext xmlns:c16="http://schemas.microsoft.com/office/drawing/2014/chart" uri="{C3380CC4-5D6E-409C-BE32-E72D297353CC}">
                <c16:uniqueId val="{00000003-9138-4C35-A729-AFFAA336F7FF}"/>
              </c:ext>
            </c:extLst>
          </c:dPt>
          <c:dLbls>
            <c:dLbl>
              <c:idx val="0"/>
              <c:layout>
                <c:manualLayout>
                  <c:x val="8.967011098448786E-3"/>
                  <c:y val="-1.4858761495193449E-2"/>
                </c:manualLayout>
              </c:layout>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n-US"/>
                </a:p>
              </c:txPr>
              <c:showLegendKey val="0"/>
              <c:showVal val="1"/>
              <c:showCatName val="1"/>
              <c:showSerName val="0"/>
              <c:showPercent val="0"/>
              <c:showBubbleSize val="0"/>
              <c:separator>
</c:separator>
              <c:extLst>
                <c:ext xmlns:c15="http://schemas.microsoft.com/office/drawing/2012/chart" uri="{CE6537A1-D6FC-4f65-9D91-7224C49458BB}">
                  <c15:layout>
                    <c:manualLayout>
                      <c:w val="0.10394605062650621"/>
                      <c:h val="0.27958503853912575"/>
                    </c:manualLayout>
                  </c15:layout>
                </c:ext>
                <c:ext xmlns:c16="http://schemas.microsoft.com/office/drawing/2014/chart" uri="{C3380CC4-5D6E-409C-BE32-E72D297353CC}">
                  <c16:uniqueId val="{00000001-9138-4C35-A729-AFFAA336F7FF}"/>
                </c:ext>
              </c:extLst>
            </c:dLbl>
            <c:dLbl>
              <c:idx val="1"/>
              <c:delete val="1"/>
              <c:extLst>
                <c:ext xmlns:c15="http://schemas.microsoft.com/office/drawing/2012/chart" uri="{CE6537A1-D6FC-4f65-9D91-7224C49458BB}"/>
                <c:ext xmlns:c16="http://schemas.microsoft.com/office/drawing/2014/chart" uri="{C3380CC4-5D6E-409C-BE32-E72D297353CC}">
                  <c16:uniqueId val="{00000003-9138-4C35-A729-AFFAA336F7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showLegendKey val="0"/>
            <c:showVal val="1"/>
            <c:showCatName val="1"/>
            <c:showSerName val="0"/>
            <c:showPercent val="0"/>
            <c:showBubbleSize val="0"/>
            <c:separator>
</c:separator>
            <c:showLeaderLines val="0"/>
            <c:extLst>
              <c:ext xmlns:c15="http://schemas.microsoft.com/office/drawing/2012/chart" uri="{CE6537A1-D6FC-4f65-9D91-7224C49458BB}"/>
            </c:extLst>
          </c:dLbls>
          <c:cat>
            <c:strRef>
              <c:f>'2024 GPC Generation'!$C$27</c:f>
              <c:strCache>
                <c:ptCount val="1"/>
                <c:pt idx="0">
                  <c:v>Carbon-Free Energy</c:v>
                </c:pt>
              </c:strCache>
            </c:strRef>
          </c:cat>
          <c:val>
            <c:numRef>
              <c:f>'2024 GPC Generation'!$B$27:$B$28</c:f>
              <c:numCache>
                <c:formatCode>0%</c:formatCode>
                <c:ptCount val="2"/>
                <c:pt idx="0">
                  <c:v>0.38140000000000002</c:v>
                </c:pt>
                <c:pt idx="1">
                  <c:v>0.61860000000000004</c:v>
                </c:pt>
              </c:numCache>
            </c:numRef>
          </c:val>
          <c:extLst>
            <c:ext xmlns:c16="http://schemas.microsoft.com/office/drawing/2014/chart" uri="{C3380CC4-5D6E-409C-BE32-E72D297353CC}">
              <c16:uniqueId val="{00000004-9138-4C35-A729-AFFAA336F7FF}"/>
            </c:ext>
          </c:extLst>
        </c:ser>
        <c:dLbls>
          <c:showLegendKey val="0"/>
          <c:showVal val="1"/>
          <c:showCatName val="0"/>
          <c:showSerName val="0"/>
          <c:showPercent val="0"/>
          <c:showBubbleSize val="0"/>
          <c:showLeaderLines val="0"/>
        </c:dLbls>
        <c:firstSliceAng val="203"/>
        <c:holeSize val="52"/>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180109</xdr:colOff>
      <xdr:row>3</xdr:row>
      <xdr:rowOff>1</xdr:rowOff>
    </xdr:from>
    <xdr:to>
      <xdr:col>15</xdr:col>
      <xdr:colOff>56703</xdr:colOff>
      <xdr:row>31</xdr:row>
      <xdr:rowOff>178393</xdr:rowOff>
    </xdr:to>
    <xdr:grpSp>
      <xdr:nvGrpSpPr>
        <xdr:cNvPr id="9" name="Group 8">
          <a:extLst>
            <a:ext uri="{FF2B5EF4-FFF2-40B4-BE49-F238E27FC236}">
              <a16:creationId xmlns:a16="http://schemas.microsoft.com/office/drawing/2014/main" id="{70E140E5-3861-9AA0-1173-DF31AFF721E6}"/>
            </a:ext>
          </a:extLst>
        </xdr:cNvPr>
        <xdr:cNvGrpSpPr/>
      </xdr:nvGrpSpPr>
      <xdr:grpSpPr>
        <a:xfrm>
          <a:off x="6542809" y="676276"/>
          <a:ext cx="5877344" cy="5531442"/>
          <a:chOff x="6262254" y="7439892"/>
          <a:chExt cx="5598522" cy="5359992"/>
        </a:xfrm>
      </xdr:grpSpPr>
      <xdr:graphicFrame macro="">
        <xdr:nvGraphicFramePr>
          <xdr:cNvPr id="8" name="Chart 7">
            <a:extLst>
              <a:ext uri="{FF2B5EF4-FFF2-40B4-BE49-F238E27FC236}">
                <a16:creationId xmlns:a16="http://schemas.microsoft.com/office/drawing/2014/main" id="{DE75B6A4-5C2E-44A5-B63A-DAA8026B5C50}"/>
              </a:ext>
            </a:extLst>
          </xdr:cNvPr>
          <xdr:cNvGraphicFramePr>
            <a:graphicFrameLocks/>
          </xdr:cNvGraphicFramePr>
        </xdr:nvGraphicFramePr>
        <xdr:xfrm>
          <a:off x="6262254" y="7439892"/>
          <a:ext cx="5598522" cy="5359992"/>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7" name="Chart 6">
            <a:extLst>
              <a:ext uri="{FF2B5EF4-FFF2-40B4-BE49-F238E27FC236}">
                <a16:creationId xmlns:a16="http://schemas.microsoft.com/office/drawing/2014/main" id="{77B5D3AF-24BA-4F87-9421-5ECD50D480D8}"/>
              </a:ext>
            </a:extLst>
          </xdr:cNvPr>
          <xdr:cNvGraphicFramePr>
            <a:graphicFrameLocks noChangeAspect="1"/>
          </xdr:cNvGraphicFramePr>
        </xdr:nvGraphicFramePr>
        <xdr:xfrm>
          <a:off x="6762751" y="8733787"/>
          <a:ext cx="4735044" cy="2966283"/>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2.xml><?xml version="1.0" encoding="utf-8"?>
<c:userShapes xmlns:c="http://schemas.openxmlformats.org/drawingml/2006/chart">
  <cdr:relSizeAnchor xmlns:cdr="http://schemas.openxmlformats.org/drawingml/2006/chartDrawing">
    <cdr:from>
      <cdr:x>0.38265</cdr:x>
      <cdr:y>0.47654</cdr:y>
    </cdr:from>
    <cdr:to>
      <cdr:x>0.62265</cdr:x>
      <cdr:y>0.57654</cdr:y>
    </cdr:to>
    <cdr:sp macro="" textlink="">
      <cdr:nvSpPr>
        <cdr:cNvPr id="2" name="TextBox 1">
          <a:extLst xmlns:a="http://schemas.openxmlformats.org/drawingml/2006/main">
            <a:ext uri="{FF2B5EF4-FFF2-40B4-BE49-F238E27FC236}">
              <a16:creationId xmlns:a16="http://schemas.microsoft.com/office/drawing/2014/main" id="{024AFC54-5C24-420C-AAC1-3D9416D138D3}"/>
            </a:ext>
          </a:extLst>
        </cdr:cNvPr>
        <cdr:cNvSpPr txBox="1"/>
      </cdr:nvSpPr>
      <cdr:spPr>
        <a:xfrm xmlns:a="http://schemas.openxmlformats.org/drawingml/2006/main">
          <a:off x="1949976" y="2554200"/>
          <a:ext cx="1223041" cy="53599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2800">
              <a:solidFill>
                <a:schemeClr val="tx2"/>
              </a:solidFill>
              <a:latin typeface="Arial" panose="020B0604020202020204" pitchFamily="34" charset="0"/>
              <a:cs typeface="Arial" panose="020B0604020202020204" pitchFamily="34" charset="0"/>
            </a:rPr>
            <a:t>2024</a:t>
          </a:r>
        </a:p>
      </cdr:txBody>
    </cdr:sp>
  </cdr:relSizeAnchor>
</c:userShap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6A711E2-8E6B-489D-A169-A738153BDE81}" name="qPump_and_Flint_Gen" displayName="qPump_and_Flint_Gen" ref="Z2:AD74" totalsRowShown="0" dataDxfId="6">
  <autoFilter ref="Z2:AD74" xr:uid="{23E3382E-E659-42C6-B9A9-2A60DFD25790}"/>
  <tableColumns count="5">
    <tableColumn id="1" xr3:uid="{6B78C7C7-4081-4418-B83D-454CA6807208}" name="Month" dataDxfId="5"/>
    <tableColumn id="2" xr3:uid="{643A4951-04E9-47B4-9586-E29E1F7F2F50}" name="Year" dataDxfId="4"/>
    <tableColumn id="3" xr3:uid="{441134D0-83C8-4B1D-843D-31DD7FCD23A4}" name="ResourceId" dataDxfId="3"/>
    <tableColumn id="4" xr3:uid="{03041005-4880-4DF9-A4E6-3AC296700AAF}" name="ResourceName" dataDxfId="2"/>
    <tableColumn id="5" xr3:uid="{068A9D10-E58D-4135-9237-708FF1C8BB9A}" name="Net"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New Brand">
      <a:dk1>
        <a:sysClr val="windowText" lastClr="000000"/>
      </a:dk1>
      <a:lt1>
        <a:sysClr val="window" lastClr="FFFFFF"/>
      </a:lt1>
      <a:dk2>
        <a:srgbClr val="4D4D4D"/>
      </a:dk2>
      <a:lt2>
        <a:srgbClr val="E7E6E6"/>
      </a:lt2>
      <a:accent1>
        <a:srgbClr val="EC1C24"/>
      </a:accent1>
      <a:accent2>
        <a:srgbClr val="007DB9"/>
      </a:accent2>
      <a:accent3>
        <a:srgbClr val="00BCF1"/>
      </a:accent3>
      <a:accent4>
        <a:srgbClr val="B2D235"/>
      </a:accent4>
      <a:accent5>
        <a:srgbClr val="00B5AF"/>
      </a:accent5>
      <a:accent6>
        <a:srgbClr val="FDB714"/>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B2E1A-A1FD-4360-B039-147F3623312F}">
  <dimension ref="B1:AG1766"/>
  <sheetViews>
    <sheetView tabSelected="1" view="pageLayout" zoomScaleNormal="110" workbookViewId="0"/>
  </sheetViews>
  <sheetFormatPr defaultRowHeight="15" x14ac:dyDescent="0.25"/>
  <cols>
    <col min="1" max="1" width="2.7109375" customWidth="1"/>
    <col min="2" max="2" width="12.140625" bestFit="1" customWidth="1"/>
    <col min="3" max="3" width="17.85546875" bestFit="1" customWidth="1"/>
    <col min="4" max="4" width="18.7109375" bestFit="1" customWidth="1"/>
    <col min="5" max="6" width="18.7109375" customWidth="1"/>
    <col min="7" max="7" width="2.7109375" customWidth="1"/>
    <col min="8" max="8" width="9.140625" customWidth="1"/>
    <col min="9" max="9" width="14.28515625" bestFit="1" customWidth="1"/>
    <col min="10" max="11" width="9.140625" customWidth="1"/>
    <col min="12" max="12" width="11.85546875" customWidth="1"/>
    <col min="13" max="15" width="9.140625" customWidth="1"/>
    <col min="16" max="16" width="2.7109375" customWidth="1"/>
    <col min="18" max="18" width="6.85546875" bestFit="1" customWidth="1"/>
    <col min="19" max="19" width="16" bestFit="1" customWidth="1"/>
    <col min="20" max="20" width="8.28515625" bestFit="1" customWidth="1"/>
    <col min="21" max="21" width="22.7109375" bestFit="1" customWidth="1"/>
    <col min="22" max="22" width="15.42578125" bestFit="1" customWidth="1"/>
    <col min="23" max="23" width="10.140625" bestFit="1" customWidth="1"/>
    <col min="24" max="24" width="16.140625" bestFit="1" customWidth="1"/>
    <col min="25" max="25" width="25.140625" customWidth="1"/>
    <col min="26" max="26" width="26.7109375" bestFit="1" customWidth="1"/>
    <col min="27" max="27" width="12" bestFit="1" customWidth="1"/>
    <col min="28" max="28" width="10" bestFit="1" customWidth="1"/>
    <col min="29" max="29" width="23" bestFit="1" customWidth="1"/>
    <col min="30" max="30" width="12.5703125" bestFit="1" customWidth="1"/>
    <col min="33" max="33" width="17" customWidth="1"/>
  </cols>
  <sheetData>
    <row r="1" spans="2:30" x14ac:dyDescent="0.25">
      <c r="B1" s="4"/>
      <c r="D1" s="5"/>
      <c r="E1" s="5"/>
      <c r="F1" s="5"/>
    </row>
    <row r="2" spans="2:30" ht="23.25" x14ac:dyDescent="0.35">
      <c r="B2" s="98" t="s">
        <v>0</v>
      </c>
      <c r="C2" s="98"/>
      <c r="D2" s="98"/>
      <c r="E2" s="67"/>
      <c r="F2" s="67"/>
      <c r="K2" s="10"/>
      <c r="R2" s="1" t="s">
        <v>1</v>
      </c>
      <c r="S2" s="2" t="s">
        <v>2</v>
      </c>
      <c r="T2" s="2" t="s">
        <v>3</v>
      </c>
      <c r="U2" s="2" t="s">
        <v>4</v>
      </c>
      <c r="V2" s="2" t="s">
        <v>5</v>
      </c>
      <c r="W2" s="2" t="s">
        <v>6</v>
      </c>
      <c r="X2" s="3" t="s">
        <v>7</v>
      </c>
      <c r="Z2" t="s">
        <v>8</v>
      </c>
      <c r="AA2" t="s">
        <v>1</v>
      </c>
      <c r="AB2" t="s">
        <v>9</v>
      </c>
      <c r="AC2" t="s">
        <v>10</v>
      </c>
      <c r="AD2" t="s">
        <v>11</v>
      </c>
    </row>
    <row r="3" spans="2:30" x14ac:dyDescent="0.25">
      <c r="R3" s="93">
        <v>2024</v>
      </c>
      <c r="S3" s="95" t="s">
        <v>12</v>
      </c>
      <c r="T3" s="93">
        <v>420</v>
      </c>
      <c r="U3" s="94" t="s">
        <v>13</v>
      </c>
      <c r="V3" s="94" t="s">
        <v>14</v>
      </c>
      <c r="W3" s="94" t="s">
        <v>15</v>
      </c>
      <c r="X3" s="97">
        <v>1708</v>
      </c>
      <c r="Z3" s="68">
        <v>1</v>
      </c>
      <c r="AA3" s="68">
        <v>2024</v>
      </c>
      <c r="AB3" s="68">
        <v>141</v>
      </c>
      <c r="AC3" s="68" t="s">
        <v>16</v>
      </c>
      <c r="AD3" s="68">
        <v>-17168.111000000001</v>
      </c>
    </row>
    <row r="4" spans="2:30" x14ac:dyDescent="0.25">
      <c r="H4" s="40"/>
      <c r="I4" s="40"/>
      <c r="J4" s="40"/>
      <c r="K4" s="40"/>
      <c r="L4" s="40"/>
      <c r="M4" s="40"/>
      <c r="N4" s="40"/>
      <c r="O4" s="40"/>
      <c r="R4" s="93">
        <v>2024</v>
      </c>
      <c r="S4" s="96" t="s">
        <v>12</v>
      </c>
      <c r="T4" s="93">
        <v>420</v>
      </c>
      <c r="U4" s="94" t="s">
        <v>13</v>
      </c>
      <c r="V4" s="94" t="s">
        <v>17</v>
      </c>
      <c r="W4" s="94" t="s">
        <v>15</v>
      </c>
      <c r="X4" s="97">
        <v>763</v>
      </c>
      <c r="Z4" s="68">
        <v>1</v>
      </c>
      <c r="AA4" s="68">
        <v>2024</v>
      </c>
      <c r="AB4" s="68">
        <v>207</v>
      </c>
      <c r="AC4" s="68" t="s">
        <v>18</v>
      </c>
      <c r="AD4" s="68">
        <v>26809</v>
      </c>
    </row>
    <row r="5" spans="2:30" x14ac:dyDescent="0.25">
      <c r="C5" s="100" t="s">
        <v>19</v>
      </c>
      <c r="D5" s="100"/>
      <c r="H5" s="40"/>
      <c r="I5" s="40"/>
      <c r="J5" s="40"/>
      <c r="K5" s="40"/>
      <c r="L5" s="40"/>
      <c r="M5" s="40"/>
      <c r="N5" s="40"/>
      <c r="O5" s="40"/>
      <c r="R5" s="93">
        <v>2024</v>
      </c>
      <c r="S5" s="95" t="s">
        <v>12</v>
      </c>
      <c r="T5" s="93">
        <v>422</v>
      </c>
      <c r="U5" s="94" t="s">
        <v>20</v>
      </c>
      <c r="V5" s="94" t="s">
        <v>14</v>
      </c>
      <c r="W5" s="94" t="s">
        <v>15</v>
      </c>
      <c r="X5" s="97">
        <v>4152</v>
      </c>
      <c r="Z5" s="68">
        <v>1</v>
      </c>
      <c r="AA5" s="68">
        <v>2024</v>
      </c>
      <c r="AB5" s="68">
        <v>106</v>
      </c>
      <c r="AC5" s="68" t="s">
        <v>21</v>
      </c>
      <c r="AD5" s="68">
        <v>-4290</v>
      </c>
    </row>
    <row r="6" spans="2:30" x14ac:dyDescent="0.25">
      <c r="B6" s="6" t="s">
        <v>22</v>
      </c>
      <c r="C6" s="92" t="s">
        <v>23</v>
      </c>
      <c r="D6" s="92" t="s">
        <v>24</v>
      </c>
      <c r="E6" s="92" t="s">
        <v>23</v>
      </c>
      <c r="F6" s="92" t="s">
        <v>24</v>
      </c>
      <c r="H6" s="40"/>
      <c r="I6" s="40"/>
      <c r="J6" s="40"/>
      <c r="K6" s="40"/>
      <c r="L6" s="40"/>
      <c r="M6" s="40"/>
      <c r="N6" s="40"/>
      <c r="O6" s="40"/>
      <c r="R6" s="93">
        <v>2024</v>
      </c>
      <c r="S6" s="96" t="s">
        <v>12</v>
      </c>
      <c r="T6" s="93">
        <v>422</v>
      </c>
      <c r="U6" s="94" t="s">
        <v>20</v>
      </c>
      <c r="V6" s="94" t="s">
        <v>17</v>
      </c>
      <c r="W6" s="94" t="s">
        <v>15</v>
      </c>
      <c r="X6" s="97">
        <v>995</v>
      </c>
      <c r="Z6" s="68">
        <v>1</v>
      </c>
      <c r="AA6" s="68">
        <v>2024</v>
      </c>
      <c r="AB6" s="68">
        <v>141</v>
      </c>
      <c r="AC6" s="68" t="s">
        <v>25</v>
      </c>
      <c r="AD6" s="68">
        <v>13462.857</v>
      </c>
    </row>
    <row r="7" spans="2:30" x14ac:dyDescent="0.25">
      <c r="B7" s="7" t="s">
        <v>26</v>
      </c>
      <c r="C7" s="61">
        <f>E7*$C$15/$E$15</f>
        <v>31214457.779944424</v>
      </c>
      <c r="D7" s="65">
        <f t="shared" ref="D7:F14" si="0">ROUND(C7/$C$15,4)</f>
        <v>0.40110000000000001</v>
      </c>
      <c r="E7" s="61" cm="1">
        <f t="array" ref="E7">SUMPRODUCT((($V$3:$V$176)="G")*($X$3:$X$176))+'2024 GPC Renewable Generation'!Q77</f>
        <v>31216934.167999998</v>
      </c>
      <c r="F7" s="65">
        <f t="shared" si="0"/>
        <v>0.40110000000000001</v>
      </c>
      <c r="H7" s="40"/>
      <c r="I7" s="40"/>
      <c r="J7" s="40"/>
      <c r="K7" s="40"/>
      <c r="L7" s="40"/>
      <c r="M7" s="40"/>
      <c r="N7" s="40"/>
      <c r="O7" s="40"/>
      <c r="R7" s="93">
        <v>2024</v>
      </c>
      <c r="S7" s="95" t="s">
        <v>12</v>
      </c>
      <c r="T7" s="93">
        <v>123</v>
      </c>
      <c r="U7" s="94" t="s">
        <v>27</v>
      </c>
      <c r="V7" s="94" t="s">
        <v>28</v>
      </c>
      <c r="W7" s="94" t="s">
        <v>29</v>
      </c>
      <c r="X7" s="97">
        <v>348016</v>
      </c>
      <c r="Z7" s="68">
        <v>1</v>
      </c>
      <c r="AA7" s="68">
        <v>2024</v>
      </c>
      <c r="AB7" s="68">
        <v>106</v>
      </c>
      <c r="AC7" s="68" t="s">
        <v>30</v>
      </c>
      <c r="AD7" s="68">
        <v>3505</v>
      </c>
    </row>
    <row r="8" spans="2:30" x14ac:dyDescent="0.25">
      <c r="B8" s="7" t="s">
        <v>31</v>
      </c>
      <c r="C8" s="61">
        <f t="shared" ref="C8:C14" si="1">E8*$C$15/$E$15</f>
        <v>12539280.467004996</v>
      </c>
      <c r="D8" s="65">
        <f t="shared" si="0"/>
        <v>0.16109999999999999</v>
      </c>
      <c r="E8" s="61" cm="1">
        <f t="array" ref="E8">SUMPRODUCT((($V$3:$V$176)="C")*($X$3:$X$176))</f>
        <v>12540275.266421113</v>
      </c>
      <c r="F8" s="65">
        <f t="shared" ref="F8" si="2">ROUND(E8/$C$15,4)</f>
        <v>0.16109999999999999</v>
      </c>
      <c r="H8" s="40"/>
      <c r="I8" s="40"/>
      <c r="J8" s="40"/>
      <c r="K8" s="40"/>
      <c r="L8" s="40"/>
      <c r="M8" s="40"/>
      <c r="N8" s="40"/>
      <c r="O8" s="40"/>
      <c r="R8" s="93">
        <v>2024</v>
      </c>
      <c r="S8" s="95" t="s">
        <v>12</v>
      </c>
      <c r="T8" s="93">
        <v>35</v>
      </c>
      <c r="U8" s="94" t="s">
        <v>32</v>
      </c>
      <c r="V8" s="94" t="s">
        <v>33</v>
      </c>
      <c r="W8" s="94" t="s">
        <v>34</v>
      </c>
      <c r="X8" s="97">
        <v>3360079</v>
      </c>
      <c r="Z8" s="68">
        <v>1</v>
      </c>
      <c r="AA8" s="68">
        <v>2024</v>
      </c>
      <c r="AB8" s="68">
        <v>129</v>
      </c>
      <c r="AC8" s="68" t="s">
        <v>35</v>
      </c>
      <c r="AD8" s="68">
        <v>3807</v>
      </c>
    </row>
    <row r="9" spans="2:30" x14ac:dyDescent="0.25">
      <c r="B9" s="7" t="s">
        <v>36</v>
      </c>
      <c r="C9" s="61">
        <f t="shared" si="1"/>
        <v>22734466.038113844</v>
      </c>
      <c r="D9" s="65">
        <f t="shared" si="0"/>
        <v>0.29210000000000003</v>
      </c>
      <c r="E9" s="61" cm="1">
        <f t="array" ref="E9">SUMPRODUCT((($V$3:$V$176)="N")*($X$3:$X$176))</f>
        <v>22736269.669</v>
      </c>
      <c r="F9" s="65">
        <f t="shared" ref="F9" si="3">ROUND(E9/$C$15,4)</f>
        <v>0.29220000000000002</v>
      </c>
      <c r="H9" s="40"/>
      <c r="I9" s="40"/>
      <c r="J9" s="40"/>
      <c r="K9" s="40"/>
      <c r="L9" s="40"/>
      <c r="M9" s="40"/>
      <c r="N9" s="40"/>
      <c r="O9" s="40"/>
      <c r="R9" s="93">
        <v>2024</v>
      </c>
      <c r="S9" s="96" t="s">
        <v>12</v>
      </c>
      <c r="T9" s="93">
        <v>36</v>
      </c>
      <c r="U9" s="94" t="s">
        <v>37</v>
      </c>
      <c r="V9" s="94" t="s">
        <v>33</v>
      </c>
      <c r="W9" s="94" t="s">
        <v>34</v>
      </c>
      <c r="X9" s="97">
        <v>2749814</v>
      </c>
      <c r="Z9" s="68">
        <v>2</v>
      </c>
      <c r="AA9" s="68">
        <v>2024</v>
      </c>
      <c r="AB9" s="68">
        <v>129</v>
      </c>
      <c r="AC9" s="68" t="s">
        <v>35</v>
      </c>
      <c r="AD9" s="68">
        <v>2661</v>
      </c>
    </row>
    <row r="10" spans="2:30" x14ac:dyDescent="0.25">
      <c r="B10" s="7" t="s">
        <v>38</v>
      </c>
      <c r="C10" s="61">
        <f t="shared" si="1"/>
        <v>1210703.881232389</v>
      </c>
      <c r="D10" s="65">
        <f t="shared" si="0"/>
        <v>1.5599999999999999E-2</v>
      </c>
      <c r="E10" s="61" cm="1">
        <f t="array" ref="E10">SUMPRODUCT(($V$3:$V$176="X")*($W$3:$W$176="HYDRO")*($X$3:$X$176))+SUM(qPump_and_Flint_Gen[Net])+'2024 GPC Renewable Generation'!Q76</f>
        <v>1210799.9319999998</v>
      </c>
      <c r="F10" s="65">
        <f t="shared" ref="F10" si="4">ROUND(E10/$C$15,4)</f>
        <v>1.5599999999999999E-2</v>
      </c>
      <c r="H10" s="40"/>
      <c r="I10" s="40"/>
      <c r="J10" s="40"/>
      <c r="K10" s="40"/>
      <c r="L10" s="40"/>
      <c r="M10" s="40"/>
      <c r="N10" s="40"/>
      <c r="O10" s="40"/>
      <c r="R10" s="93">
        <v>2024</v>
      </c>
      <c r="S10" s="95" t="s">
        <v>12</v>
      </c>
      <c r="T10" s="93">
        <v>37</v>
      </c>
      <c r="U10" s="94" t="s">
        <v>39</v>
      </c>
      <c r="V10" s="94" t="s">
        <v>33</v>
      </c>
      <c r="W10" s="94" t="s">
        <v>34</v>
      </c>
      <c r="X10" s="97">
        <v>2469088</v>
      </c>
      <c r="Z10" s="68">
        <v>2</v>
      </c>
      <c r="AA10" s="68">
        <v>2024</v>
      </c>
      <c r="AB10" s="68">
        <v>106</v>
      </c>
      <c r="AC10" s="68" t="s">
        <v>21</v>
      </c>
      <c r="AD10" s="68">
        <v>-4846</v>
      </c>
    </row>
    <row r="11" spans="2:30" x14ac:dyDescent="0.25">
      <c r="B11" s="7" t="s">
        <v>40</v>
      </c>
      <c r="C11" s="61">
        <f t="shared" si="1"/>
        <v>5018313.943023365</v>
      </c>
      <c r="D11" s="65">
        <f t="shared" si="0"/>
        <v>6.4500000000000002E-2</v>
      </c>
      <c r="E11" s="61">
        <f>'2024 GPC Renewable Generation'!E4+'2024 GPC Renewable Generation'!I4</f>
        <v>5018712.0691992296</v>
      </c>
      <c r="F11" s="65">
        <f t="shared" ref="F11" si="5">ROUND(E11/$C$15,4)</f>
        <v>6.4500000000000002E-2</v>
      </c>
      <c r="H11" s="40"/>
      <c r="I11" s="40"/>
      <c r="J11" s="40"/>
      <c r="K11" s="40"/>
      <c r="L11" s="40"/>
      <c r="M11" s="40"/>
      <c r="N11" s="40"/>
      <c r="O11" s="40"/>
      <c r="R11" s="93">
        <v>2024</v>
      </c>
      <c r="S11" s="96" t="s">
        <v>12</v>
      </c>
      <c r="T11" s="93">
        <v>38</v>
      </c>
      <c r="U11" s="94" t="s">
        <v>41</v>
      </c>
      <c r="V11" s="94" t="s">
        <v>33</v>
      </c>
      <c r="W11" s="94" t="s">
        <v>34</v>
      </c>
      <c r="X11" s="97">
        <v>2133373</v>
      </c>
      <c r="Z11" s="68">
        <v>2</v>
      </c>
      <c r="AA11" s="68">
        <v>2024</v>
      </c>
      <c r="AB11" s="68">
        <v>207</v>
      </c>
      <c r="AC11" s="68" t="s">
        <v>18</v>
      </c>
      <c r="AD11" s="68">
        <v>18246</v>
      </c>
    </row>
    <row r="12" spans="2:30" x14ac:dyDescent="0.25">
      <c r="B12" s="7" t="s">
        <v>42</v>
      </c>
      <c r="C12" s="61">
        <f t="shared" si="1"/>
        <v>718694.98258572933</v>
      </c>
      <c r="D12" s="65">
        <f t="shared" si="0"/>
        <v>9.1999999999999998E-3</v>
      </c>
      <c r="E12" s="61">
        <f>'2024 GPC Renewable Generation'!E6</f>
        <v>718752</v>
      </c>
      <c r="F12" s="65">
        <f t="shared" ref="F12" si="6">ROUND(E12/$C$15,4)</f>
        <v>9.1999999999999998E-3</v>
      </c>
      <c r="H12" s="40"/>
      <c r="I12" s="40"/>
      <c r="J12" s="40"/>
      <c r="K12" s="40"/>
      <c r="L12" s="40"/>
      <c r="M12" s="40"/>
      <c r="N12" s="40"/>
      <c r="O12" s="40"/>
      <c r="R12" s="93">
        <v>2024</v>
      </c>
      <c r="S12" s="95" t="s">
        <v>12</v>
      </c>
      <c r="T12" s="93">
        <v>287</v>
      </c>
      <c r="U12" s="94" t="s">
        <v>43</v>
      </c>
      <c r="V12" s="94" t="s">
        <v>28</v>
      </c>
      <c r="W12" s="94" t="s">
        <v>29</v>
      </c>
      <c r="X12" s="97">
        <v>19568</v>
      </c>
      <c r="Z12" s="68">
        <v>2</v>
      </c>
      <c r="AA12" s="68">
        <v>2024</v>
      </c>
      <c r="AB12" s="68">
        <v>106</v>
      </c>
      <c r="AC12" s="68" t="s">
        <v>30</v>
      </c>
      <c r="AD12" s="68">
        <v>3607</v>
      </c>
    </row>
    <row r="13" spans="2:30" x14ac:dyDescent="0.25">
      <c r="B13" s="7" t="s">
        <v>44</v>
      </c>
      <c r="C13" s="61">
        <f>E13*$C$15/$E$15</f>
        <v>4344957.7765853368</v>
      </c>
      <c r="D13" s="66">
        <f t="shared" si="0"/>
        <v>5.5800000000000002E-2</v>
      </c>
      <c r="E13" s="61">
        <f>'2024 GPC Renewable Generation'!G7+'2024 GPC Renewable Generation'!J7</f>
        <v>4345302.4822860006</v>
      </c>
      <c r="F13" s="66">
        <f t="shared" ref="F13" si="7">ROUND(E13/$C$15,4)</f>
        <v>5.5800000000000002E-2</v>
      </c>
      <c r="H13" s="40"/>
      <c r="I13" s="40"/>
      <c r="J13" s="40"/>
      <c r="K13" s="40"/>
      <c r="L13" s="40"/>
      <c r="M13" s="40"/>
      <c r="N13" s="40"/>
      <c r="O13" s="40"/>
      <c r="R13" s="93">
        <v>2024</v>
      </c>
      <c r="S13" s="96" t="s">
        <v>12</v>
      </c>
      <c r="T13" s="93">
        <v>490</v>
      </c>
      <c r="U13" s="94" t="s">
        <v>45</v>
      </c>
      <c r="V13" s="94" t="s">
        <v>28</v>
      </c>
      <c r="W13" s="94" t="s">
        <v>46</v>
      </c>
      <c r="X13" s="97">
        <v>210349.27</v>
      </c>
      <c r="Z13" s="68">
        <v>2</v>
      </c>
      <c r="AA13" s="68">
        <v>2024</v>
      </c>
      <c r="AB13" s="68">
        <v>141</v>
      </c>
      <c r="AC13" s="68" t="s">
        <v>16</v>
      </c>
      <c r="AD13" s="68">
        <v>-18938.811000000002</v>
      </c>
    </row>
    <row r="14" spans="2:30" ht="15.75" thickBot="1" x14ac:dyDescent="0.3">
      <c r="B14" s="8" t="s">
        <v>47</v>
      </c>
      <c r="C14" s="62">
        <f t="shared" si="1"/>
        <v>41363.814908257802</v>
      </c>
      <c r="D14" s="66">
        <f t="shared" si="0"/>
        <v>5.0000000000000001E-4</v>
      </c>
      <c r="E14" s="62" cm="1">
        <f t="array" ref="E14">SUMPRODUCT((($V$3:$V$176)="O")*($X$3:$X$176))</f>
        <v>41367.096491999982</v>
      </c>
      <c r="F14" s="66">
        <f t="shared" ref="F14" si="8">ROUND(E14/$C$15,4)</f>
        <v>5.0000000000000001E-4</v>
      </c>
      <c r="H14" s="40"/>
      <c r="I14" s="40"/>
      <c r="J14" s="40"/>
      <c r="K14" s="40"/>
      <c r="L14" s="40"/>
      <c r="M14" s="40"/>
      <c r="N14" s="40"/>
      <c r="O14" s="40"/>
      <c r="R14" s="93">
        <v>2024</v>
      </c>
      <c r="S14" s="95" t="s">
        <v>12</v>
      </c>
      <c r="T14" s="93">
        <v>474</v>
      </c>
      <c r="U14" s="94" t="s">
        <v>48</v>
      </c>
      <c r="V14" s="94" t="s">
        <v>28</v>
      </c>
      <c r="W14" s="94" t="s">
        <v>46</v>
      </c>
      <c r="X14" s="97">
        <v>38797.32</v>
      </c>
      <c r="Z14" s="68">
        <v>2</v>
      </c>
      <c r="AA14" s="68">
        <v>2024</v>
      </c>
      <c r="AB14" s="68">
        <v>141</v>
      </c>
      <c r="AC14" s="68" t="s">
        <v>25</v>
      </c>
      <c r="AD14" s="68">
        <v>14505.341</v>
      </c>
    </row>
    <row r="15" spans="2:30" ht="15.75" thickTop="1" x14ac:dyDescent="0.25">
      <c r="B15" s="9" t="s">
        <v>49</v>
      </c>
      <c r="C15" s="63">
        <f>E15+X88</f>
        <v>77822238.683398351</v>
      </c>
      <c r="D15" s="64">
        <f>C15/$C$15</f>
        <v>1</v>
      </c>
      <c r="E15" s="63">
        <f>SUM(E7:E14)</f>
        <v>77828412.683398351</v>
      </c>
      <c r="F15" s="64">
        <f>E15/$C$15</f>
        <v>1.0000793346491241</v>
      </c>
      <c r="H15" s="40"/>
      <c r="I15" s="40"/>
      <c r="J15" s="40"/>
      <c r="K15" s="40"/>
      <c r="L15" s="40"/>
      <c r="M15" s="40"/>
      <c r="N15" s="40"/>
      <c r="O15" s="40"/>
      <c r="R15" s="93">
        <v>2024</v>
      </c>
      <c r="S15" s="96" t="s">
        <v>12</v>
      </c>
      <c r="T15" s="93">
        <v>217</v>
      </c>
      <c r="U15" s="94" t="s">
        <v>50</v>
      </c>
      <c r="V15" s="94" t="s">
        <v>14</v>
      </c>
      <c r="W15" s="94" t="s">
        <v>15</v>
      </c>
      <c r="X15" s="97">
        <v>11416</v>
      </c>
      <c r="Z15" s="68">
        <v>3</v>
      </c>
      <c r="AA15" s="68">
        <v>2024</v>
      </c>
      <c r="AB15" s="68">
        <v>207</v>
      </c>
      <c r="AC15" s="68" t="s">
        <v>18</v>
      </c>
      <c r="AD15" s="68">
        <v>22582</v>
      </c>
    </row>
    <row r="16" spans="2:30" x14ac:dyDescent="0.25">
      <c r="E16" s="69"/>
      <c r="H16" s="40"/>
      <c r="I16" s="40"/>
      <c r="J16" s="40"/>
      <c r="K16" s="40"/>
      <c r="L16" s="40"/>
      <c r="M16" s="40"/>
      <c r="N16" s="40"/>
      <c r="O16" s="40"/>
      <c r="R16" s="93">
        <v>2024</v>
      </c>
      <c r="S16" s="95" t="s">
        <v>12</v>
      </c>
      <c r="T16" s="93">
        <v>217</v>
      </c>
      <c r="U16" s="94" t="s">
        <v>50</v>
      </c>
      <c r="V16" s="94" t="s">
        <v>17</v>
      </c>
      <c r="W16" s="94" t="s">
        <v>15</v>
      </c>
      <c r="X16" s="97">
        <v>3058</v>
      </c>
      <c r="Z16" s="68">
        <v>3</v>
      </c>
      <c r="AA16" s="68">
        <v>2024</v>
      </c>
      <c r="AB16" s="68">
        <v>106</v>
      </c>
      <c r="AC16" s="68" t="s">
        <v>30</v>
      </c>
      <c r="AD16" s="68">
        <v>777</v>
      </c>
    </row>
    <row r="17" spans="2:30" x14ac:dyDescent="0.25">
      <c r="B17" s="11" t="s">
        <v>51</v>
      </c>
      <c r="C17" s="11"/>
      <c r="D17" s="11"/>
      <c r="E17" s="11"/>
      <c r="F17" s="11"/>
      <c r="H17" s="40"/>
      <c r="I17" s="40"/>
      <c r="J17" s="40"/>
      <c r="K17" s="40"/>
      <c r="L17" s="40"/>
      <c r="M17" s="40"/>
      <c r="N17" s="40"/>
      <c r="O17" s="40"/>
      <c r="R17" s="93">
        <v>2024</v>
      </c>
      <c r="S17" s="96" t="s">
        <v>12</v>
      </c>
      <c r="T17" s="93">
        <v>209</v>
      </c>
      <c r="U17" s="94" t="s">
        <v>52</v>
      </c>
      <c r="V17" s="94" t="s">
        <v>14</v>
      </c>
      <c r="W17" s="94" t="s">
        <v>15</v>
      </c>
      <c r="X17" s="97">
        <v>16865</v>
      </c>
      <c r="Z17" s="68">
        <v>3</v>
      </c>
      <c r="AA17" s="68">
        <v>2024</v>
      </c>
      <c r="AB17" s="68">
        <v>129</v>
      </c>
      <c r="AC17" s="68" t="s">
        <v>35</v>
      </c>
      <c r="AD17" s="68">
        <v>2606</v>
      </c>
    </row>
    <row r="18" spans="2:30" x14ac:dyDescent="0.25">
      <c r="B18" s="12" t="s">
        <v>53</v>
      </c>
      <c r="C18" s="11"/>
      <c r="D18" s="11"/>
      <c r="E18" s="11"/>
      <c r="F18" s="11"/>
      <c r="H18" s="40"/>
      <c r="I18" s="40"/>
      <c r="J18" s="40"/>
      <c r="K18" s="40"/>
      <c r="L18" s="40"/>
      <c r="M18" s="40"/>
      <c r="N18" s="40"/>
      <c r="O18" s="40"/>
      <c r="R18" s="93">
        <v>2024</v>
      </c>
      <c r="S18" s="95" t="s">
        <v>12</v>
      </c>
      <c r="T18" s="93">
        <v>209</v>
      </c>
      <c r="U18" s="94" t="s">
        <v>52</v>
      </c>
      <c r="V18" s="94" t="s">
        <v>17</v>
      </c>
      <c r="W18" s="94" t="s">
        <v>15</v>
      </c>
      <c r="X18" s="97">
        <v>3118</v>
      </c>
      <c r="Z18" s="68">
        <v>3</v>
      </c>
      <c r="AA18" s="68">
        <v>2024</v>
      </c>
      <c r="AB18" s="68">
        <v>106</v>
      </c>
      <c r="AC18" s="68" t="s">
        <v>21</v>
      </c>
      <c r="AD18" s="68">
        <v>-878</v>
      </c>
    </row>
    <row r="19" spans="2:30" x14ac:dyDescent="0.25">
      <c r="B19" s="12" t="s">
        <v>54</v>
      </c>
      <c r="C19" s="11"/>
      <c r="D19" s="11"/>
      <c r="E19" s="11"/>
      <c r="F19" s="11"/>
      <c r="H19" s="40"/>
      <c r="I19" s="40"/>
      <c r="J19" s="40"/>
      <c r="K19" s="40"/>
      <c r="L19" s="40"/>
      <c r="M19" s="40"/>
      <c r="N19" s="40"/>
      <c r="O19" s="40"/>
      <c r="R19" s="93">
        <v>2024</v>
      </c>
      <c r="S19" s="96" t="s">
        <v>12</v>
      </c>
      <c r="T19" s="93">
        <v>211</v>
      </c>
      <c r="U19" s="94" t="s">
        <v>55</v>
      </c>
      <c r="V19" s="94" t="s">
        <v>14</v>
      </c>
      <c r="W19" s="94" t="s">
        <v>15</v>
      </c>
      <c r="X19" s="97">
        <v>19484</v>
      </c>
      <c r="Z19" s="68">
        <v>3</v>
      </c>
      <c r="AA19" s="68">
        <v>2024</v>
      </c>
      <c r="AB19" s="68">
        <v>141</v>
      </c>
      <c r="AC19" s="68" t="s">
        <v>16</v>
      </c>
      <c r="AD19" s="68">
        <v>-23031.813999999998</v>
      </c>
    </row>
    <row r="20" spans="2:30" x14ac:dyDescent="0.25">
      <c r="B20" s="12" t="s">
        <v>56</v>
      </c>
      <c r="C20" s="11"/>
      <c r="D20" s="11"/>
      <c r="E20" s="11"/>
      <c r="F20" s="11"/>
      <c r="H20" s="40"/>
      <c r="I20" s="40"/>
      <c r="J20" s="40"/>
      <c r="K20" s="40"/>
      <c r="L20" s="40"/>
      <c r="M20" s="40"/>
      <c r="N20" s="40"/>
      <c r="O20" s="40"/>
      <c r="R20" s="93">
        <v>2024</v>
      </c>
      <c r="S20" s="95" t="s">
        <v>12</v>
      </c>
      <c r="T20" s="93">
        <v>211</v>
      </c>
      <c r="U20" s="94" t="s">
        <v>55</v>
      </c>
      <c r="V20" s="94" t="s">
        <v>17</v>
      </c>
      <c r="W20" s="94" t="s">
        <v>15</v>
      </c>
      <c r="X20" s="97">
        <v>3154</v>
      </c>
      <c r="Z20" s="68">
        <v>3</v>
      </c>
      <c r="AA20" s="68">
        <v>2024</v>
      </c>
      <c r="AB20" s="68">
        <v>141</v>
      </c>
      <c r="AC20" s="68" t="s">
        <v>25</v>
      </c>
      <c r="AD20" s="68">
        <v>17159.894</v>
      </c>
    </row>
    <row r="21" spans="2:30" x14ac:dyDescent="0.25">
      <c r="B21" s="12" t="s">
        <v>57</v>
      </c>
      <c r="C21" s="11"/>
      <c r="D21" s="11"/>
      <c r="E21" s="11"/>
      <c r="F21" s="11"/>
      <c r="H21" s="40"/>
      <c r="I21" s="40"/>
      <c r="J21" s="40"/>
      <c r="K21" s="40"/>
      <c r="L21" s="40"/>
      <c r="M21" s="40"/>
      <c r="N21" s="40"/>
      <c r="O21" s="40"/>
      <c r="R21" s="93">
        <v>2024</v>
      </c>
      <c r="S21" s="96" t="s">
        <v>12</v>
      </c>
      <c r="T21" s="93">
        <v>213</v>
      </c>
      <c r="U21" s="94" t="s">
        <v>58</v>
      </c>
      <c r="V21" s="94" t="s">
        <v>14</v>
      </c>
      <c r="W21" s="94" t="s">
        <v>15</v>
      </c>
      <c r="X21" s="97">
        <v>16512</v>
      </c>
      <c r="Z21" s="68">
        <v>4</v>
      </c>
      <c r="AA21" s="68">
        <v>2024</v>
      </c>
      <c r="AB21" s="68">
        <v>207</v>
      </c>
      <c r="AC21" s="68" t="s">
        <v>18</v>
      </c>
      <c r="AD21" s="68">
        <v>9171</v>
      </c>
    </row>
    <row r="22" spans="2:30" x14ac:dyDescent="0.25">
      <c r="B22" s="12" t="s">
        <v>59</v>
      </c>
      <c r="C22" s="11"/>
      <c r="D22" s="11"/>
      <c r="E22" s="11"/>
      <c r="F22" s="11"/>
      <c r="H22" s="40"/>
      <c r="I22" s="40"/>
      <c r="J22" s="40"/>
      <c r="K22" s="40"/>
      <c r="L22" s="40"/>
      <c r="M22" s="40"/>
      <c r="N22" s="40"/>
      <c r="O22" s="40"/>
      <c r="R22" s="93">
        <v>2024</v>
      </c>
      <c r="S22" s="95" t="s">
        <v>12</v>
      </c>
      <c r="T22" s="93">
        <v>213</v>
      </c>
      <c r="U22" s="94" t="s">
        <v>58</v>
      </c>
      <c r="V22" s="94" t="s">
        <v>17</v>
      </c>
      <c r="W22" s="94" t="s">
        <v>15</v>
      </c>
      <c r="X22" s="97">
        <v>2898</v>
      </c>
      <c r="Z22" s="68">
        <v>4</v>
      </c>
      <c r="AA22" s="68">
        <v>2024</v>
      </c>
      <c r="AB22" s="68">
        <v>106</v>
      </c>
      <c r="AC22" s="68" t="s">
        <v>21</v>
      </c>
      <c r="AD22" s="68">
        <v>-9147</v>
      </c>
    </row>
    <row r="23" spans="2:30" x14ac:dyDescent="0.25">
      <c r="B23" s="12" t="s">
        <v>60</v>
      </c>
      <c r="C23" s="11"/>
      <c r="D23" s="11"/>
      <c r="E23" s="11"/>
      <c r="F23" s="11"/>
      <c r="H23" s="40"/>
      <c r="I23" s="40"/>
      <c r="J23" s="40"/>
      <c r="K23" s="40"/>
      <c r="L23" s="40"/>
      <c r="M23" s="40"/>
      <c r="N23" s="40"/>
      <c r="O23" s="40"/>
      <c r="R23" s="93">
        <v>2024</v>
      </c>
      <c r="S23" s="96" t="s">
        <v>12</v>
      </c>
      <c r="T23" s="93">
        <v>215</v>
      </c>
      <c r="U23" s="94" t="s">
        <v>61</v>
      </c>
      <c r="V23" s="94" t="s">
        <v>14</v>
      </c>
      <c r="W23" s="94" t="s">
        <v>15</v>
      </c>
      <c r="X23" s="97">
        <v>14005</v>
      </c>
      <c r="Z23" s="68">
        <v>4</v>
      </c>
      <c r="AA23" s="68">
        <v>2024</v>
      </c>
      <c r="AB23" s="68">
        <v>129</v>
      </c>
      <c r="AC23" s="68" t="s">
        <v>35</v>
      </c>
      <c r="AD23" s="68">
        <v>3895</v>
      </c>
    </row>
    <row r="24" spans="2:30" x14ac:dyDescent="0.25">
      <c r="B24" s="11"/>
      <c r="C24" s="11"/>
      <c r="D24" s="11"/>
      <c r="E24" s="11"/>
      <c r="F24" s="11"/>
      <c r="H24" s="40"/>
      <c r="I24" s="40"/>
      <c r="J24" s="40"/>
      <c r="K24" s="40"/>
      <c r="L24" s="40"/>
      <c r="M24" s="40"/>
      <c r="N24" s="40"/>
      <c r="O24" s="40"/>
      <c r="R24" s="93">
        <v>2024</v>
      </c>
      <c r="S24" s="95" t="s">
        <v>12</v>
      </c>
      <c r="T24" s="93">
        <v>215</v>
      </c>
      <c r="U24" s="94" t="s">
        <v>61</v>
      </c>
      <c r="V24" s="94" t="s">
        <v>17</v>
      </c>
      <c r="W24" s="94" t="s">
        <v>15</v>
      </c>
      <c r="X24" s="97">
        <v>2836</v>
      </c>
      <c r="Z24" s="68">
        <v>4</v>
      </c>
      <c r="AA24" s="68">
        <v>2024</v>
      </c>
      <c r="AB24" s="68">
        <v>106</v>
      </c>
      <c r="AC24" s="68" t="s">
        <v>30</v>
      </c>
      <c r="AD24" s="68">
        <v>7906</v>
      </c>
    </row>
    <row r="25" spans="2:30" x14ac:dyDescent="0.25">
      <c r="E25" s="11"/>
      <c r="F25" s="11"/>
      <c r="H25" s="40"/>
      <c r="I25" s="40"/>
      <c r="J25" s="40"/>
      <c r="K25" s="40"/>
      <c r="L25" s="40"/>
      <c r="M25" s="40"/>
      <c r="N25" s="40"/>
      <c r="O25" s="40"/>
      <c r="R25" s="93">
        <v>2024</v>
      </c>
      <c r="S25" s="96" t="s">
        <v>12</v>
      </c>
      <c r="T25" s="93">
        <v>464</v>
      </c>
      <c r="U25" s="94" t="s">
        <v>62</v>
      </c>
      <c r="V25" s="94" t="s">
        <v>28</v>
      </c>
      <c r="W25" s="94" t="s">
        <v>46</v>
      </c>
      <c r="X25" s="97">
        <v>42162.048999999999</v>
      </c>
      <c r="Z25" s="68">
        <v>4</v>
      </c>
      <c r="AA25" s="68">
        <v>2024</v>
      </c>
      <c r="AB25" s="68">
        <v>141</v>
      </c>
      <c r="AC25" s="68" t="s">
        <v>16</v>
      </c>
      <c r="AD25" s="68">
        <v>-16082.406000000001</v>
      </c>
    </row>
    <row r="26" spans="2:30" x14ac:dyDescent="0.25">
      <c r="E26" s="11"/>
      <c r="F26" s="11"/>
      <c r="H26" s="40"/>
      <c r="I26" s="40"/>
      <c r="J26" s="40"/>
      <c r="K26" s="40"/>
      <c r="L26" s="40"/>
      <c r="M26" s="40"/>
      <c r="N26" s="40"/>
      <c r="O26" s="40"/>
      <c r="R26" s="93">
        <v>2024</v>
      </c>
      <c r="S26" s="95" t="s">
        <v>12</v>
      </c>
      <c r="T26" s="93">
        <v>465</v>
      </c>
      <c r="U26" s="94" t="s">
        <v>63</v>
      </c>
      <c r="V26" s="94" t="s">
        <v>28</v>
      </c>
      <c r="W26" s="94" t="s">
        <v>46</v>
      </c>
      <c r="X26" s="97">
        <v>178475.83199999999</v>
      </c>
      <c r="Z26" s="68">
        <v>4</v>
      </c>
      <c r="AA26" s="68">
        <v>2024</v>
      </c>
      <c r="AB26" s="68">
        <v>141</v>
      </c>
      <c r="AC26" s="68" t="s">
        <v>25</v>
      </c>
      <c r="AD26" s="68">
        <v>12987.382</v>
      </c>
    </row>
    <row r="27" spans="2:30" x14ac:dyDescent="0.25">
      <c r="B27" s="39">
        <f>SUM(D9:D12)</f>
        <v>0.38140000000000002</v>
      </c>
      <c r="C27" t="s">
        <v>64</v>
      </c>
      <c r="E27" s="11"/>
      <c r="F27" s="11"/>
      <c r="H27" s="40"/>
      <c r="I27" s="40"/>
      <c r="J27" s="40"/>
      <c r="K27" s="40"/>
      <c r="L27" s="40"/>
      <c r="M27" s="40"/>
      <c r="N27" s="40"/>
      <c r="O27" s="40"/>
      <c r="R27" s="93">
        <v>2024</v>
      </c>
      <c r="S27" s="95" t="s">
        <v>12</v>
      </c>
      <c r="T27" s="93">
        <v>466</v>
      </c>
      <c r="U27" s="94" t="s">
        <v>65</v>
      </c>
      <c r="V27" s="94" t="s">
        <v>28</v>
      </c>
      <c r="W27" s="94" t="s">
        <v>46</v>
      </c>
      <c r="X27" s="97">
        <v>51641</v>
      </c>
      <c r="Z27" s="68">
        <v>5</v>
      </c>
      <c r="AA27" s="68">
        <v>2024</v>
      </c>
      <c r="AB27" s="68">
        <v>106</v>
      </c>
      <c r="AC27" s="68" t="s">
        <v>30</v>
      </c>
      <c r="AD27" s="68">
        <v>9471</v>
      </c>
    </row>
    <row r="28" spans="2:30" x14ac:dyDescent="0.25">
      <c r="B28" s="39">
        <f>1-B27</f>
        <v>0.61860000000000004</v>
      </c>
      <c r="E28" s="11"/>
      <c r="F28" s="11"/>
      <c r="H28" s="40"/>
      <c r="I28" s="40"/>
      <c r="J28" s="40"/>
      <c r="K28" s="40"/>
      <c r="L28" s="40"/>
      <c r="M28" s="40"/>
      <c r="N28" s="40"/>
      <c r="O28" s="40"/>
      <c r="R28" s="93">
        <v>2024</v>
      </c>
      <c r="S28" s="96" t="s">
        <v>12</v>
      </c>
      <c r="T28" s="93">
        <v>481</v>
      </c>
      <c r="U28" s="94" t="s">
        <v>66</v>
      </c>
      <c r="V28" s="94" t="s">
        <v>28</v>
      </c>
      <c r="W28" s="94" t="s">
        <v>46</v>
      </c>
      <c r="X28" s="97">
        <v>44157</v>
      </c>
      <c r="Z28" s="68">
        <v>5</v>
      </c>
      <c r="AA28" s="68">
        <v>2024</v>
      </c>
      <c r="AB28" s="68">
        <v>207</v>
      </c>
      <c r="AC28" s="68" t="s">
        <v>18</v>
      </c>
      <c r="AD28" s="68">
        <v>1053</v>
      </c>
    </row>
    <row r="29" spans="2:30" x14ac:dyDescent="0.25">
      <c r="E29" s="11"/>
      <c r="F29" s="11"/>
      <c r="H29" s="40"/>
      <c r="I29" s="40"/>
      <c r="J29" s="40"/>
      <c r="K29" s="40"/>
      <c r="L29" s="40"/>
      <c r="M29" s="40"/>
      <c r="N29" s="40"/>
      <c r="O29" s="40"/>
      <c r="R29" s="93">
        <v>2024</v>
      </c>
      <c r="S29" s="95" t="s">
        <v>12</v>
      </c>
      <c r="T29" s="93">
        <v>482</v>
      </c>
      <c r="U29" s="94" t="s">
        <v>67</v>
      </c>
      <c r="V29" s="94" t="s">
        <v>28</v>
      </c>
      <c r="W29" s="94" t="s">
        <v>46</v>
      </c>
      <c r="X29" s="97">
        <v>35401</v>
      </c>
      <c r="Z29" s="68">
        <v>5</v>
      </c>
      <c r="AA29" s="68">
        <v>2024</v>
      </c>
      <c r="AB29" s="68">
        <v>106</v>
      </c>
      <c r="AC29" s="68" t="s">
        <v>21</v>
      </c>
      <c r="AD29" s="68">
        <v>-12086</v>
      </c>
    </row>
    <row r="30" spans="2:30" x14ac:dyDescent="0.25">
      <c r="E30" s="11"/>
      <c r="F30" s="11"/>
      <c r="H30" s="40"/>
      <c r="I30" s="40"/>
      <c r="J30" s="40"/>
      <c r="K30" s="40"/>
      <c r="L30" s="40"/>
      <c r="M30" s="40"/>
      <c r="N30" s="40"/>
      <c r="O30" s="40"/>
      <c r="R30" s="93">
        <v>2024</v>
      </c>
      <c r="S30" s="96" t="s">
        <v>12</v>
      </c>
      <c r="T30" s="93">
        <v>322</v>
      </c>
      <c r="U30" s="94" t="s">
        <v>68</v>
      </c>
      <c r="V30" s="94" t="s">
        <v>28</v>
      </c>
      <c r="W30" s="94" t="s">
        <v>46</v>
      </c>
      <c r="X30" s="97">
        <v>21238</v>
      </c>
      <c r="Z30" s="68">
        <v>5</v>
      </c>
      <c r="AA30" s="68">
        <v>2024</v>
      </c>
      <c r="AB30" s="68">
        <v>141</v>
      </c>
      <c r="AC30" s="68" t="s">
        <v>25</v>
      </c>
      <c r="AD30" s="68">
        <v>17579.615000000002</v>
      </c>
    </row>
    <row r="31" spans="2:30" x14ac:dyDescent="0.25">
      <c r="E31" s="11"/>
      <c r="F31" s="11"/>
      <c r="H31" s="40"/>
      <c r="I31" s="40"/>
      <c r="J31" s="40"/>
      <c r="K31" s="40"/>
      <c r="L31" s="40"/>
      <c r="M31" s="40"/>
      <c r="N31" s="40"/>
      <c r="O31" s="40"/>
      <c r="R31" s="93">
        <v>2024</v>
      </c>
      <c r="S31" s="95" t="s">
        <v>12</v>
      </c>
      <c r="T31" s="93">
        <v>11</v>
      </c>
      <c r="U31" s="94" t="s">
        <v>69</v>
      </c>
      <c r="V31" s="94" t="s">
        <v>33</v>
      </c>
      <c r="W31" s="94" t="s">
        <v>34</v>
      </c>
      <c r="X31" s="97">
        <v>10212.5</v>
      </c>
      <c r="Z31" s="68">
        <v>5</v>
      </c>
      <c r="AA31" s="68">
        <v>2024</v>
      </c>
      <c r="AB31" s="68">
        <v>141</v>
      </c>
      <c r="AC31" s="68" t="s">
        <v>16</v>
      </c>
      <c r="AD31" s="68">
        <v>-22882.302</v>
      </c>
    </row>
    <row r="32" spans="2:30" x14ac:dyDescent="0.25">
      <c r="E32" s="11"/>
      <c r="F32" s="11"/>
      <c r="H32" s="40"/>
      <c r="I32" s="40"/>
      <c r="J32" s="40"/>
      <c r="K32" s="40"/>
      <c r="L32" s="40"/>
      <c r="M32" s="40"/>
      <c r="N32" s="40"/>
      <c r="O32" s="40"/>
      <c r="R32" s="93">
        <v>2024</v>
      </c>
      <c r="S32" s="96" t="s">
        <v>12</v>
      </c>
      <c r="T32" s="93">
        <v>11</v>
      </c>
      <c r="U32" s="94" t="s">
        <v>69</v>
      </c>
      <c r="V32" s="94" t="s">
        <v>14</v>
      </c>
      <c r="W32" s="94" t="s">
        <v>34</v>
      </c>
      <c r="X32" s="97">
        <v>170870.5</v>
      </c>
      <c r="Z32" s="68">
        <v>5</v>
      </c>
      <c r="AA32" s="68">
        <v>2024</v>
      </c>
      <c r="AB32" s="68">
        <v>129</v>
      </c>
      <c r="AC32" s="68" t="s">
        <v>35</v>
      </c>
      <c r="AD32" s="68">
        <v>4104</v>
      </c>
    </row>
    <row r="33" spans="2:30" x14ac:dyDescent="0.25">
      <c r="E33" s="11"/>
      <c r="F33" s="11"/>
      <c r="H33" s="99" t="s">
        <v>70</v>
      </c>
      <c r="I33" s="99"/>
      <c r="J33" s="99"/>
      <c r="K33" s="99"/>
      <c r="L33" s="99"/>
      <c r="M33" s="99"/>
      <c r="N33" s="99"/>
      <c r="O33" s="99"/>
      <c r="R33" s="93">
        <v>2024</v>
      </c>
      <c r="S33" s="95" t="s">
        <v>12</v>
      </c>
      <c r="T33" s="93">
        <v>12</v>
      </c>
      <c r="U33" s="94" t="s">
        <v>71</v>
      </c>
      <c r="V33" s="94" t="s">
        <v>33</v>
      </c>
      <c r="W33" s="94" t="s">
        <v>34</v>
      </c>
      <c r="X33" s="97">
        <v>13956.5</v>
      </c>
      <c r="Z33" s="68">
        <v>6</v>
      </c>
      <c r="AA33" s="68">
        <v>2024</v>
      </c>
      <c r="AB33" s="68">
        <v>207</v>
      </c>
      <c r="AC33" s="68" t="s">
        <v>18</v>
      </c>
      <c r="AD33" s="68">
        <v>574</v>
      </c>
    </row>
    <row r="34" spans="2:30" x14ac:dyDescent="0.25">
      <c r="B34" s="74"/>
      <c r="C34" s="70"/>
      <c r="D34" s="70"/>
      <c r="E34" s="11"/>
      <c r="F34" s="11"/>
      <c r="H34" s="99"/>
      <c r="I34" s="99"/>
      <c r="J34" s="99"/>
      <c r="K34" s="99"/>
      <c r="L34" s="99"/>
      <c r="M34" s="99"/>
      <c r="N34" s="99"/>
      <c r="O34" s="99"/>
      <c r="R34" s="93">
        <v>2024</v>
      </c>
      <c r="S34" s="96" t="s">
        <v>12</v>
      </c>
      <c r="T34" s="93">
        <v>12</v>
      </c>
      <c r="U34" s="94" t="s">
        <v>71</v>
      </c>
      <c r="V34" s="94" t="s">
        <v>14</v>
      </c>
      <c r="W34" s="94" t="s">
        <v>34</v>
      </c>
      <c r="X34" s="97">
        <v>187168.5</v>
      </c>
      <c r="Z34" s="68">
        <v>6</v>
      </c>
      <c r="AA34" s="68">
        <v>2024</v>
      </c>
      <c r="AB34" s="68">
        <v>129</v>
      </c>
      <c r="AC34" s="68" t="s">
        <v>35</v>
      </c>
      <c r="AD34" s="68">
        <v>2449</v>
      </c>
    </row>
    <row r="35" spans="2:30" x14ac:dyDescent="0.25">
      <c r="B35" s="36"/>
      <c r="C35" s="75"/>
      <c r="D35" s="71"/>
      <c r="E35" s="11"/>
      <c r="F35" s="11"/>
      <c r="H35" s="99"/>
      <c r="I35" s="99"/>
      <c r="J35" s="99"/>
      <c r="K35" s="99"/>
      <c r="L35" s="99"/>
      <c r="M35" s="99"/>
      <c r="N35" s="99"/>
      <c r="O35" s="99"/>
      <c r="R35" s="93">
        <v>2024</v>
      </c>
      <c r="S35" s="95" t="s">
        <v>12</v>
      </c>
      <c r="T35" s="93">
        <v>13</v>
      </c>
      <c r="U35" s="94" t="s">
        <v>72</v>
      </c>
      <c r="V35" s="94" t="s">
        <v>33</v>
      </c>
      <c r="W35" s="94" t="s">
        <v>34</v>
      </c>
      <c r="X35" s="97">
        <v>9563.5</v>
      </c>
      <c r="Z35" s="68">
        <v>6</v>
      </c>
      <c r="AA35" s="68">
        <v>2024</v>
      </c>
      <c r="AB35" s="68">
        <v>141</v>
      </c>
      <c r="AC35" s="68" t="s">
        <v>25</v>
      </c>
      <c r="AD35" s="68">
        <v>19053.937000000002</v>
      </c>
    </row>
    <row r="36" spans="2:30" x14ac:dyDescent="0.25">
      <c r="B36" s="36"/>
      <c r="C36" s="75"/>
      <c r="D36" s="71"/>
      <c r="E36" s="11"/>
      <c r="F36" s="11"/>
      <c r="H36" s="99"/>
      <c r="I36" s="99"/>
      <c r="J36" s="99"/>
      <c r="K36" s="99"/>
      <c r="L36" s="99"/>
      <c r="M36" s="99"/>
      <c r="N36" s="99"/>
      <c r="O36" s="99"/>
      <c r="R36" s="93">
        <v>2024</v>
      </c>
      <c r="S36" s="96" t="s">
        <v>12</v>
      </c>
      <c r="T36" s="93">
        <v>13</v>
      </c>
      <c r="U36" s="94" t="s">
        <v>72</v>
      </c>
      <c r="V36" s="94" t="s">
        <v>14</v>
      </c>
      <c r="W36" s="94" t="s">
        <v>34</v>
      </c>
      <c r="X36" s="97">
        <v>171897.5</v>
      </c>
      <c r="Z36" s="68">
        <v>6</v>
      </c>
      <c r="AA36" s="68">
        <v>2024</v>
      </c>
      <c r="AB36" s="68">
        <v>106</v>
      </c>
      <c r="AC36" s="68" t="s">
        <v>21</v>
      </c>
      <c r="AD36" s="68">
        <v>-17057</v>
      </c>
    </row>
    <row r="37" spans="2:30" x14ac:dyDescent="0.25">
      <c r="B37" s="36"/>
      <c r="C37" s="75"/>
      <c r="D37" s="71"/>
      <c r="E37" s="11"/>
      <c r="F37" s="11"/>
      <c r="H37" s="99"/>
      <c r="I37" s="99"/>
      <c r="J37" s="99"/>
      <c r="K37" s="99"/>
      <c r="L37" s="99"/>
      <c r="M37" s="99"/>
      <c r="N37" s="99"/>
      <c r="O37" s="99"/>
      <c r="R37" s="93">
        <v>2024</v>
      </c>
      <c r="S37" s="95" t="s">
        <v>12</v>
      </c>
      <c r="T37" s="93">
        <v>14</v>
      </c>
      <c r="U37" s="94" t="s">
        <v>73</v>
      </c>
      <c r="V37" s="94" t="s">
        <v>33</v>
      </c>
      <c r="W37" s="94" t="s">
        <v>34</v>
      </c>
      <c r="X37" s="97">
        <v>12573.5</v>
      </c>
      <c r="Z37" s="68">
        <v>6</v>
      </c>
      <c r="AA37" s="68">
        <v>2024</v>
      </c>
      <c r="AB37" s="68">
        <v>141</v>
      </c>
      <c r="AC37" s="68" t="s">
        <v>16</v>
      </c>
      <c r="AD37" s="68">
        <v>-25344.258000000002</v>
      </c>
    </row>
    <row r="38" spans="2:30" x14ac:dyDescent="0.25">
      <c r="B38" s="36"/>
      <c r="C38" s="75"/>
      <c r="D38" s="71"/>
      <c r="E38" s="11"/>
      <c r="F38" s="11"/>
      <c r="H38" s="99"/>
      <c r="I38" s="99"/>
      <c r="J38" s="99"/>
      <c r="K38" s="99"/>
      <c r="L38" s="99"/>
      <c r="M38" s="99"/>
      <c r="N38" s="99"/>
      <c r="O38" s="99"/>
      <c r="R38" s="93">
        <v>2024</v>
      </c>
      <c r="S38" s="96" t="s">
        <v>12</v>
      </c>
      <c r="T38" s="93">
        <v>14</v>
      </c>
      <c r="U38" s="94" t="s">
        <v>73</v>
      </c>
      <c r="V38" s="94" t="s">
        <v>14</v>
      </c>
      <c r="W38" s="94" t="s">
        <v>34</v>
      </c>
      <c r="X38" s="97">
        <v>131475.5</v>
      </c>
      <c r="Z38" s="68">
        <v>6</v>
      </c>
      <c r="AA38" s="68">
        <v>2024</v>
      </c>
      <c r="AB38" s="68">
        <v>106</v>
      </c>
      <c r="AC38" s="68" t="s">
        <v>30</v>
      </c>
      <c r="AD38" s="68">
        <v>13429</v>
      </c>
    </row>
    <row r="39" spans="2:30" x14ac:dyDescent="0.25">
      <c r="B39" s="36"/>
      <c r="C39" s="75"/>
      <c r="D39" s="71"/>
      <c r="E39" s="11"/>
      <c r="F39" s="11"/>
      <c r="R39" s="93">
        <v>2024</v>
      </c>
      <c r="S39" s="95" t="s">
        <v>12</v>
      </c>
      <c r="T39" s="93">
        <v>143</v>
      </c>
      <c r="U39" s="94" t="s">
        <v>74</v>
      </c>
      <c r="V39" s="94" t="s">
        <v>17</v>
      </c>
      <c r="W39" s="94" t="s">
        <v>15</v>
      </c>
      <c r="X39" s="97">
        <v>333.09074000000004</v>
      </c>
      <c r="Z39" s="68">
        <v>7</v>
      </c>
      <c r="AA39" s="68">
        <v>2024</v>
      </c>
      <c r="AB39" s="68">
        <v>207</v>
      </c>
      <c r="AC39" s="68" t="s">
        <v>18</v>
      </c>
      <c r="AD39" s="68">
        <v>3795</v>
      </c>
    </row>
    <row r="40" spans="2:30" x14ac:dyDescent="0.25">
      <c r="B40" s="36"/>
      <c r="C40" s="75"/>
      <c r="D40" s="71"/>
      <c r="R40" s="93">
        <v>2024</v>
      </c>
      <c r="S40" s="96" t="s">
        <v>12</v>
      </c>
      <c r="T40" s="93">
        <v>124</v>
      </c>
      <c r="U40" s="94" t="s">
        <v>75</v>
      </c>
      <c r="V40" s="94" t="s">
        <v>28</v>
      </c>
      <c r="W40" s="94" t="s">
        <v>29</v>
      </c>
      <c r="X40" s="97">
        <v>104694</v>
      </c>
      <c r="Z40" s="68">
        <v>7</v>
      </c>
      <c r="AA40" s="68">
        <v>2024</v>
      </c>
      <c r="AB40" s="68">
        <v>106</v>
      </c>
      <c r="AC40" s="68" t="s">
        <v>21</v>
      </c>
      <c r="AD40" s="68">
        <v>-7915</v>
      </c>
    </row>
    <row r="41" spans="2:30" x14ac:dyDescent="0.25">
      <c r="B41" s="36"/>
      <c r="C41" s="75"/>
      <c r="D41" s="72"/>
      <c r="P41" s="40"/>
      <c r="R41" s="93">
        <v>2024</v>
      </c>
      <c r="S41" s="95" t="s">
        <v>12</v>
      </c>
      <c r="T41" s="93">
        <v>275</v>
      </c>
      <c r="U41" s="94" t="s">
        <v>76</v>
      </c>
      <c r="V41" s="94" t="s">
        <v>14</v>
      </c>
      <c r="W41" s="94" t="s">
        <v>77</v>
      </c>
      <c r="X41" s="97">
        <v>1688341</v>
      </c>
      <c r="Z41" s="68">
        <v>7</v>
      </c>
      <c r="AA41" s="68">
        <v>2024</v>
      </c>
      <c r="AB41" s="68">
        <v>129</v>
      </c>
      <c r="AC41" s="68" t="s">
        <v>35</v>
      </c>
      <c r="AD41" s="68">
        <v>3146</v>
      </c>
    </row>
    <row r="42" spans="2:30" x14ac:dyDescent="0.25">
      <c r="B42" s="36"/>
      <c r="C42" s="75"/>
      <c r="D42" s="72"/>
      <c r="P42" s="40"/>
      <c r="R42" s="93">
        <v>2024</v>
      </c>
      <c r="S42" s="95" t="s">
        <v>12</v>
      </c>
      <c r="T42" s="93">
        <v>276</v>
      </c>
      <c r="U42" s="94" t="s">
        <v>78</v>
      </c>
      <c r="V42" s="94" t="s">
        <v>14</v>
      </c>
      <c r="W42" s="94" t="s">
        <v>77</v>
      </c>
      <c r="X42" s="97">
        <v>264988</v>
      </c>
      <c r="Z42" s="68">
        <v>7</v>
      </c>
      <c r="AA42" s="68">
        <v>2024</v>
      </c>
      <c r="AB42" s="68">
        <v>106</v>
      </c>
      <c r="AC42" s="68" t="s">
        <v>30</v>
      </c>
      <c r="AD42" s="68">
        <v>7180</v>
      </c>
    </row>
    <row r="43" spans="2:30" x14ac:dyDescent="0.25">
      <c r="B43" s="36"/>
      <c r="C43" s="75"/>
      <c r="D43" s="73"/>
      <c r="P43" s="40"/>
      <c r="R43" s="93">
        <v>2024</v>
      </c>
      <c r="S43" s="96" t="s">
        <v>12</v>
      </c>
      <c r="T43" s="93">
        <v>43</v>
      </c>
      <c r="U43" s="94" t="s">
        <v>79</v>
      </c>
      <c r="V43" s="94" t="s">
        <v>80</v>
      </c>
      <c r="W43" s="94" t="s">
        <v>81</v>
      </c>
      <c r="X43" s="97">
        <v>3184357.503</v>
      </c>
      <c r="Z43" s="68">
        <v>7</v>
      </c>
      <c r="AA43" s="68">
        <v>2024</v>
      </c>
      <c r="AB43" s="68">
        <v>141</v>
      </c>
      <c r="AC43" s="68" t="s">
        <v>25</v>
      </c>
      <c r="AD43" s="68">
        <v>12094.709000000001</v>
      </c>
    </row>
    <row r="44" spans="2:30" x14ac:dyDescent="0.25">
      <c r="P44" s="40"/>
      <c r="R44" s="93">
        <v>2024</v>
      </c>
      <c r="S44" s="95" t="s">
        <v>12</v>
      </c>
      <c r="T44" s="93">
        <v>44</v>
      </c>
      <c r="U44" s="94" t="s">
        <v>82</v>
      </c>
      <c r="V44" s="94" t="s">
        <v>80</v>
      </c>
      <c r="W44" s="94" t="s">
        <v>81</v>
      </c>
      <c r="X44" s="97">
        <v>3881770.5449999999</v>
      </c>
      <c r="Z44" s="68">
        <v>7</v>
      </c>
      <c r="AA44" s="68">
        <v>2024</v>
      </c>
      <c r="AB44" s="68">
        <v>141</v>
      </c>
      <c r="AC44" s="68" t="s">
        <v>16</v>
      </c>
      <c r="AD44" s="68">
        <v>-14801.673000000001</v>
      </c>
    </row>
    <row r="45" spans="2:30" x14ac:dyDescent="0.25">
      <c r="C45" s="76"/>
      <c r="P45" s="40"/>
      <c r="R45" s="93">
        <v>2024</v>
      </c>
      <c r="S45" s="96" t="s">
        <v>12</v>
      </c>
      <c r="T45" s="93">
        <v>488</v>
      </c>
      <c r="U45" s="94" t="s">
        <v>83</v>
      </c>
      <c r="V45" s="94" t="s">
        <v>28</v>
      </c>
      <c r="W45" s="94" t="s">
        <v>46</v>
      </c>
      <c r="X45" s="97">
        <v>49091</v>
      </c>
      <c r="Z45" s="68">
        <v>8</v>
      </c>
      <c r="AA45" s="68">
        <v>2024</v>
      </c>
      <c r="AB45" s="68">
        <v>129</v>
      </c>
      <c r="AC45" s="68" t="s">
        <v>35</v>
      </c>
      <c r="AD45" s="68">
        <v>2359</v>
      </c>
    </row>
    <row r="46" spans="2:30" x14ac:dyDescent="0.25">
      <c r="P46" s="40"/>
      <c r="R46" s="93">
        <v>2024</v>
      </c>
      <c r="S46" s="95" t="s">
        <v>12</v>
      </c>
      <c r="T46" s="93">
        <v>127</v>
      </c>
      <c r="U46" s="94" t="s">
        <v>84</v>
      </c>
      <c r="V46" s="94" t="s">
        <v>28</v>
      </c>
      <c r="W46" s="94" t="s">
        <v>29</v>
      </c>
      <c r="X46" s="97">
        <v>66602</v>
      </c>
      <c r="Z46" s="68">
        <v>8</v>
      </c>
      <c r="AA46" s="68">
        <v>2024</v>
      </c>
      <c r="AB46" s="68">
        <v>141</v>
      </c>
      <c r="AC46" s="68" t="s">
        <v>16</v>
      </c>
      <c r="AD46" s="68">
        <v>-21794.663</v>
      </c>
    </row>
    <row r="47" spans="2:30" x14ac:dyDescent="0.25">
      <c r="P47" s="40"/>
      <c r="R47" s="93">
        <v>2024</v>
      </c>
      <c r="S47" s="96" t="s">
        <v>12</v>
      </c>
      <c r="T47" s="93">
        <v>475</v>
      </c>
      <c r="U47" s="94" t="s">
        <v>85</v>
      </c>
      <c r="V47" s="94" t="s">
        <v>28</v>
      </c>
      <c r="W47" s="94" t="s">
        <v>46</v>
      </c>
      <c r="X47" s="97">
        <v>63173.114999999998</v>
      </c>
      <c r="Z47" s="68">
        <v>8</v>
      </c>
      <c r="AA47" s="68">
        <v>2024</v>
      </c>
      <c r="AB47" s="68">
        <v>207</v>
      </c>
      <c r="AC47" s="68" t="s">
        <v>18</v>
      </c>
      <c r="AD47" s="68">
        <v>1033</v>
      </c>
    </row>
    <row r="48" spans="2:30" x14ac:dyDescent="0.25">
      <c r="P48" s="40"/>
      <c r="R48" s="93">
        <v>2024</v>
      </c>
      <c r="S48" s="95" t="s">
        <v>12</v>
      </c>
      <c r="T48" s="93">
        <v>158</v>
      </c>
      <c r="U48" s="94" t="s">
        <v>86</v>
      </c>
      <c r="V48" s="94" t="s">
        <v>14</v>
      </c>
      <c r="W48" s="94" t="s">
        <v>15</v>
      </c>
      <c r="X48" s="97">
        <v>53</v>
      </c>
      <c r="Z48" s="68">
        <v>8</v>
      </c>
      <c r="AA48" s="68">
        <v>2024</v>
      </c>
      <c r="AB48" s="68">
        <v>141</v>
      </c>
      <c r="AC48" s="68" t="s">
        <v>25</v>
      </c>
      <c r="AD48" s="68">
        <v>16142.444</v>
      </c>
    </row>
    <row r="49" spans="5:33" x14ac:dyDescent="0.25">
      <c r="P49" s="40"/>
      <c r="R49" s="93">
        <v>2024</v>
      </c>
      <c r="S49" s="96" t="s">
        <v>12</v>
      </c>
      <c r="T49" s="93">
        <v>158</v>
      </c>
      <c r="U49" s="94" t="s">
        <v>86</v>
      </c>
      <c r="V49" s="94" t="s">
        <v>17</v>
      </c>
      <c r="W49" s="94" t="s">
        <v>15</v>
      </c>
      <c r="X49" s="97">
        <v>18</v>
      </c>
      <c r="Z49" s="68">
        <v>8</v>
      </c>
      <c r="AA49" s="68">
        <v>2024</v>
      </c>
      <c r="AB49" s="68">
        <v>106</v>
      </c>
      <c r="AC49" s="68" t="s">
        <v>30</v>
      </c>
      <c r="AD49" s="68">
        <v>11373</v>
      </c>
    </row>
    <row r="50" spans="5:33" x14ac:dyDescent="0.25">
      <c r="P50" s="40"/>
      <c r="R50" s="93">
        <v>2024</v>
      </c>
      <c r="S50" s="95" t="s">
        <v>12</v>
      </c>
      <c r="T50" s="93">
        <v>159</v>
      </c>
      <c r="U50" s="94" t="s">
        <v>87</v>
      </c>
      <c r="V50" s="94" t="s">
        <v>14</v>
      </c>
      <c r="W50" s="94" t="s">
        <v>15</v>
      </c>
      <c r="X50" s="97">
        <v>60</v>
      </c>
      <c r="Z50" s="68">
        <v>8</v>
      </c>
      <c r="AA50" s="68">
        <v>2024</v>
      </c>
      <c r="AB50" s="68">
        <v>106</v>
      </c>
      <c r="AC50" s="68" t="s">
        <v>21</v>
      </c>
      <c r="AD50" s="68">
        <v>-15946</v>
      </c>
    </row>
    <row r="51" spans="5:33" x14ac:dyDescent="0.25">
      <c r="P51" s="40"/>
      <c r="R51" s="93">
        <v>2024</v>
      </c>
      <c r="S51" s="96" t="s">
        <v>12</v>
      </c>
      <c r="T51" s="93">
        <v>159</v>
      </c>
      <c r="U51" s="94" t="s">
        <v>87</v>
      </c>
      <c r="V51" s="94" t="s">
        <v>17</v>
      </c>
      <c r="W51" s="94" t="s">
        <v>15</v>
      </c>
      <c r="X51" s="97">
        <v>-27</v>
      </c>
      <c r="Z51" s="68">
        <v>9</v>
      </c>
      <c r="AA51" s="68">
        <v>2024</v>
      </c>
      <c r="AB51" s="68">
        <v>141</v>
      </c>
      <c r="AC51" s="68" t="s">
        <v>16</v>
      </c>
      <c r="AD51" s="68">
        <v>-27147.268</v>
      </c>
    </row>
    <row r="52" spans="5:33" x14ac:dyDescent="0.25">
      <c r="E52" s="70"/>
      <c r="F52" s="70"/>
      <c r="P52" s="40"/>
      <c r="R52" s="93">
        <v>2024</v>
      </c>
      <c r="S52" s="95" t="s">
        <v>12</v>
      </c>
      <c r="T52" s="93">
        <v>441</v>
      </c>
      <c r="U52" s="94" t="s">
        <v>88</v>
      </c>
      <c r="V52" s="94" t="s">
        <v>14</v>
      </c>
      <c r="W52" s="94" t="s">
        <v>77</v>
      </c>
      <c r="X52" s="97">
        <v>6355065</v>
      </c>
      <c r="Z52" s="68">
        <v>9</v>
      </c>
      <c r="AA52" s="68">
        <v>2024</v>
      </c>
      <c r="AB52" s="68">
        <v>207</v>
      </c>
      <c r="AC52" s="68" t="s">
        <v>18</v>
      </c>
      <c r="AD52" s="68">
        <v>3107</v>
      </c>
      <c r="AG52" s="41"/>
    </row>
    <row r="53" spans="5:33" x14ac:dyDescent="0.25">
      <c r="E53" s="71"/>
      <c r="F53" s="71"/>
      <c r="I53" s="10"/>
      <c r="J53" s="71"/>
      <c r="P53" s="40"/>
      <c r="R53" s="93">
        <v>2024</v>
      </c>
      <c r="S53" s="96" t="s">
        <v>12</v>
      </c>
      <c r="T53" s="93">
        <v>443</v>
      </c>
      <c r="U53" s="94" t="s">
        <v>89</v>
      </c>
      <c r="V53" s="94" t="s">
        <v>14</v>
      </c>
      <c r="W53" s="94" t="s">
        <v>77</v>
      </c>
      <c r="X53" s="97">
        <v>6774412</v>
      </c>
      <c r="Z53" s="68">
        <v>9</v>
      </c>
      <c r="AA53" s="68">
        <v>2024</v>
      </c>
      <c r="AB53" s="68">
        <v>106</v>
      </c>
      <c r="AC53" s="68" t="s">
        <v>30</v>
      </c>
      <c r="AD53" s="68">
        <v>15896</v>
      </c>
      <c r="AG53" s="42"/>
    </row>
    <row r="54" spans="5:33" x14ac:dyDescent="0.25">
      <c r="E54" s="71"/>
      <c r="F54" s="71"/>
      <c r="I54" s="10"/>
      <c r="J54" s="71"/>
      <c r="P54" s="40"/>
      <c r="R54" s="93">
        <v>2024</v>
      </c>
      <c r="S54" s="95" t="s">
        <v>12</v>
      </c>
      <c r="T54" s="93">
        <v>444</v>
      </c>
      <c r="U54" s="94" t="s">
        <v>90</v>
      </c>
      <c r="V54" s="94" t="s">
        <v>14</v>
      </c>
      <c r="W54" s="94" t="s">
        <v>77</v>
      </c>
      <c r="X54" s="97">
        <v>4857835</v>
      </c>
      <c r="Z54" s="68">
        <v>9</v>
      </c>
      <c r="AA54" s="68">
        <v>2024</v>
      </c>
      <c r="AB54" s="68">
        <v>129</v>
      </c>
      <c r="AC54" s="68" t="s">
        <v>35</v>
      </c>
      <c r="AD54" s="68">
        <v>2536</v>
      </c>
      <c r="AG54" s="42"/>
    </row>
    <row r="55" spans="5:33" x14ac:dyDescent="0.25">
      <c r="E55" s="71"/>
      <c r="F55" s="71"/>
      <c r="I55" s="10"/>
      <c r="J55" s="71"/>
      <c r="P55" s="40"/>
      <c r="R55" s="93">
        <v>2024</v>
      </c>
      <c r="S55" s="95" t="s">
        <v>12</v>
      </c>
      <c r="T55" s="93">
        <v>378</v>
      </c>
      <c r="U55" s="94" t="s">
        <v>91</v>
      </c>
      <c r="V55" s="94" t="s">
        <v>28</v>
      </c>
      <c r="W55" s="94" t="s">
        <v>46</v>
      </c>
      <c r="X55" s="97">
        <v>7613.62</v>
      </c>
      <c r="Z55" s="68">
        <v>9</v>
      </c>
      <c r="AA55" s="68">
        <v>2024</v>
      </c>
      <c r="AB55" s="68">
        <v>141</v>
      </c>
      <c r="AC55" s="68" t="s">
        <v>25</v>
      </c>
      <c r="AD55" s="68">
        <v>21581.832999999999</v>
      </c>
      <c r="AG55" s="42"/>
    </row>
    <row r="56" spans="5:33" x14ac:dyDescent="0.25">
      <c r="E56" s="71"/>
      <c r="F56" s="71"/>
      <c r="I56" s="10"/>
      <c r="J56" s="71"/>
      <c r="P56" s="40"/>
      <c r="R56" s="93">
        <v>2024</v>
      </c>
      <c r="S56" s="96" t="s">
        <v>12</v>
      </c>
      <c r="T56" s="93">
        <v>289</v>
      </c>
      <c r="U56" s="94" t="s">
        <v>92</v>
      </c>
      <c r="V56" s="94" t="s">
        <v>14</v>
      </c>
      <c r="W56" s="94" t="s">
        <v>77</v>
      </c>
      <c r="X56" s="97">
        <v>4143306</v>
      </c>
      <c r="Z56" s="68">
        <v>9</v>
      </c>
      <c r="AA56" s="68">
        <v>2024</v>
      </c>
      <c r="AB56" s="68">
        <v>106</v>
      </c>
      <c r="AC56" s="68" t="s">
        <v>21</v>
      </c>
      <c r="AD56" s="68">
        <v>-18033</v>
      </c>
      <c r="AG56" s="42"/>
    </row>
    <row r="57" spans="5:33" x14ac:dyDescent="0.25">
      <c r="E57" s="71"/>
      <c r="F57" s="71"/>
      <c r="I57" s="10"/>
      <c r="J57" s="71"/>
      <c r="P57" s="40"/>
      <c r="R57" s="93">
        <v>2024</v>
      </c>
      <c r="S57" s="96" t="s">
        <v>12</v>
      </c>
      <c r="T57" s="93">
        <v>289</v>
      </c>
      <c r="U57" s="94" t="s">
        <v>92</v>
      </c>
      <c r="V57" s="94" t="s">
        <v>17</v>
      </c>
      <c r="W57" s="94" t="s">
        <v>77</v>
      </c>
      <c r="X57" s="97">
        <v>439</v>
      </c>
      <c r="Z57" s="68">
        <v>10</v>
      </c>
      <c r="AA57" s="68">
        <v>2024</v>
      </c>
      <c r="AB57" s="68">
        <v>106</v>
      </c>
      <c r="AC57" s="68" t="s">
        <v>21</v>
      </c>
      <c r="AD57" s="68">
        <v>-19812</v>
      </c>
    </row>
    <row r="58" spans="5:33" x14ac:dyDescent="0.25">
      <c r="E58" s="71"/>
      <c r="F58" s="71"/>
      <c r="I58" s="10"/>
      <c r="J58" s="71"/>
      <c r="P58" s="40"/>
      <c r="R58" s="93">
        <v>2024</v>
      </c>
      <c r="S58" s="95" t="s">
        <v>12</v>
      </c>
      <c r="T58" s="93">
        <v>290</v>
      </c>
      <c r="U58" s="94" t="s">
        <v>93</v>
      </c>
      <c r="V58" s="94" t="s">
        <v>14</v>
      </c>
      <c r="W58" s="94" t="s">
        <v>77</v>
      </c>
      <c r="X58" s="97">
        <v>3890752</v>
      </c>
      <c r="Z58" s="68">
        <v>10</v>
      </c>
      <c r="AA58" s="68">
        <v>2024</v>
      </c>
      <c r="AB58" s="68">
        <v>141</v>
      </c>
      <c r="AC58" s="68" t="s">
        <v>25</v>
      </c>
      <c r="AD58" s="68">
        <v>22658.028999999999</v>
      </c>
    </row>
    <row r="59" spans="5:33" ht="15" customHeight="1" x14ac:dyDescent="0.25">
      <c r="E59" s="72"/>
      <c r="F59" s="72"/>
      <c r="I59" s="10"/>
      <c r="J59" s="72"/>
      <c r="P59" s="40"/>
      <c r="R59" s="93">
        <v>2024</v>
      </c>
      <c r="S59" s="95" t="s">
        <v>12</v>
      </c>
      <c r="T59" s="93">
        <v>290</v>
      </c>
      <c r="U59" s="94" t="s">
        <v>93</v>
      </c>
      <c r="V59" s="94" t="s">
        <v>17</v>
      </c>
      <c r="W59" s="94" t="s">
        <v>77</v>
      </c>
      <c r="X59" s="97">
        <v>244</v>
      </c>
      <c r="Z59" s="68">
        <v>10</v>
      </c>
      <c r="AA59" s="68">
        <v>2024</v>
      </c>
      <c r="AB59" s="68">
        <v>207</v>
      </c>
      <c r="AC59" s="68" t="s">
        <v>18</v>
      </c>
      <c r="AD59" s="68">
        <v>1792</v>
      </c>
      <c r="AF59" s="43"/>
    </row>
    <row r="60" spans="5:33" x14ac:dyDescent="0.25">
      <c r="E60" s="72"/>
      <c r="F60" s="72"/>
      <c r="I60" s="27"/>
      <c r="J60" s="72"/>
      <c r="P60" s="40"/>
      <c r="R60" s="93">
        <v>2024</v>
      </c>
      <c r="S60" s="96" t="s">
        <v>12</v>
      </c>
      <c r="T60" s="93">
        <v>195</v>
      </c>
      <c r="U60" s="94" t="s">
        <v>94</v>
      </c>
      <c r="V60" s="94" t="s">
        <v>14</v>
      </c>
      <c r="W60" s="94" t="s">
        <v>15</v>
      </c>
      <c r="X60" s="97">
        <v>3308</v>
      </c>
      <c r="Z60" s="68">
        <v>10</v>
      </c>
      <c r="AA60" s="68">
        <v>2024</v>
      </c>
      <c r="AB60" s="68">
        <v>141</v>
      </c>
      <c r="AC60" s="68" t="s">
        <v>16</v>
      </c>
      <c r="AD60" s="68">
        <v>-29282.27</v>
      </c>
      <c r="AF60" s="43"/>
    </row>
    <row r="61" spans="5:33" x14ac:dyDescent="0.25">
      <c r="E61" s="73"/>
      <c r="F61" s="73"/>
      <c r="I61" s="27"/>
      <c r="J61" s="73"/>
      <c r="P61" s="40"/>
      <c r="R61" s="93">
        <v>2024</v>
      </c>
      <c r="S61" s="95" t="s">
        <v>12</v>
      </c>
      <c r="T61" s="93">
        <v>195</v>
      </c>
      <c r="U61" s="94" t="s">
        <v>94</v>
      </c>
      <c r="V61" s="94" t="s">
        <v>17</v>
      </c>
      <c r="W61" s="94" t="s">
        <v>15</v>
      </c>
      <c r="X61" s="97">
        <v>1008</v>
      </c>
      <c r="Z61" s="68">
        <v>10</v>
      </c>
      <c r="AA61" s="68">
        <v>2024</v>
      </c>
      <c r="AB61" s="68">
        <v>106</v>
      </c>
      <c r="AC61" s="68" t="s">
        <v>30</v>
      </c>
      <c r="AD61" s="68">
        <v>14157</v>
      </c>
      <c r="AF61" s="43"/>
    </row>
    <row r="62" spans="5:33" x14ac:dyDescent="0.25">
      <c r="I62" s="27"/>
      <c r="P62" s="40"/>
      <c r="R62" s="93">
        <v>2024</v>
      </c>
      <c r="S62" s="96" t="s">
        <v>12</v>
      </c>
      <c r="T62" s="93">
        <v>196</v>
      </c>
      <c r="U62" s="94" t="s">
        <v>95</v>
      </c>
      <c r="V62" s="94" t="s">
        <v>14</v>
      </c>
      <c r="W62" s="94" t="s">
        <v>15</v>
      </c>
      <c r="X62" s="97">
        <v>2882</v>
      </c>
      <c r="Z62" s="68">
        <v>10</v>
      </c>
      <c r="AA62" s="68">
        <v>2024</v>
      </c>
      <c r="AB62" s="68">
        <v>129</v>
      </c>
      <c r="AC62" s="68" t="s">
        <v>35</v>
      </c>
      <c r="AD62" s="68">
        <v>2673</v>
      </c>
      <c r="AF62" s="43"/>
    </row>
    <row r="63" spans="5:33" x14ac:dyDescent="0.25">
      <c r="P63" s="40"/>
      <c r="R63" s="93">
        <v>2024</v>
      </c>
      <c r="S63" s="95" t="s">
        <v>12</v>
      </c>
      <c r="T63" s="93">
        <v>196</v>
      </c>
      <c r="U63" s="94" t="s">
        <v>95</v>
      </c>
      <c r="V63" s="94" t="s">
        <v>17</v>
      </c>
      <c r="W63" s="94" t="s">
        <v>15</v>
      </c>
      <c r="X63" s="97">
        <v>906</v>
      </c>
      <c r="Z63" s="68">
        <v>11</v>
      </c>
      <c r="AA63" s="68">
        <v>2024</v>
      </c>
      <c r="AB63" s="68">
        <v>129</v>
      </c>
      <c r="AC63" s="68" t="s">
        <v>35</v>
      </c>
      <c r="AD63" s="68">
        <v>1357</v>
      </c>
      <c r="AF63" s="43"/>
    </row>
    <row r="64" spans="5:33" x14ac:dyDescent="0.25">
      <c r="I64" s="27"/>
      <c r="J64" s="71"/>
      <c r="P64" s="40"/>
      <c r="R64" s="93">
        <v>2024</v>
      </c>
      <c r="S64" s="96" t="s">
        <v>12</v>
      </c>
      <c r="T64" s="93">
        <v>197</v>
      </c>
      <c r="U64" s="94" t="s">
        <v>96</v>
      </c>
      <c r="V64" s="94" t="s">
        <v>14</v>
      </c>
      <c r="W64" s="94" t="s">
        <v>15</v>
      </c>
      <c r="X64" s="97">
        <v>3701</v>
      </c>
      <c r="Z64" s="68">
        <v>11</v>
      </c>
      <c r="AA64" s="68">
        <v>2024</v>
      </c>
      <c r="AB64" s="68">
        <v>207</v>
      </c>
      <c r="AC64" s="68" t="s">
        <v>18</v>
      </c>
      <c r="AD64" s="68">
        <v>348</v>
      </c>
      <c r="AF64" s="43"/>
    </row>
    <row r="65" spans="9:32" x14ac:dyDescent="0.25">
      <c r="I65" s="27"/>
      <c r="J65" s="71"/>
      <c r="P65" s="40"/>
      <c r="R65" s="93">
        <v>2024</v>
      </c>
      <c r="S65" s="95" t="s">
        <v>12</v>
      </c>
      <c r="T65" s="93">
        <v>197</v>
      </c>
      <c r="U65" s="94" t="s">
        <v>96</v>
      </c>
      <c r="V65" s="94" t="s">
        <v>17</v>
      </c>
      <c r="W65" s="94" t="s">
        <v>15</v>
      </c>
      <c r="X65" s="97">
        <v>658</v>
      </c>
      <c r="Z65" s="68">
        <v>11</v>
      </c>
      <c r="AA65" s="68">
        <v>2024</v>
      </c>
      <c r="AB65" s="68">
        <v>141</v>
      </c>
      <c r="AC65" s="68" t="s">
        <v>25</v>
      </c>
      <c r="AD65" s="68">
        <v>10144.191000000001</v>
      </c>
      <c r="AF65" s="43"/>
    </row>
    <row r="66" spans="9:32" x14ac:dyDescent="0.25">
      <c r="I66" s="27"/>
      <c r="J66" s="71"/>
      <c r="P66" s="40"/>
      <c r="R66" s="93">
        <v>2024</v>
      </c>
      <c r="S66" s="96" t="s">
        <v>12</v>
      </c>
      <c r="T66" s="93">
        <v>198</v>
      </c>
      <c r="U66" s="94" t="s">
        <v>97</v>
      </c>
      <c r="V66" s="94" t="s">
        <v>14</v>
      </c>
      <c r="W66" s="94" t="s">
        <v>15</v>
      </c>
      <c r="X66" s="97">
        <v>1008</v>
      </c>
      <c r="Z66" s="68">
        <v>11</v>
      </c>
      <c r="AA66" s="68">
        <v>2024</v>
      </c>
      <c r="AB66" s="68">
        <v>141</v>
      </c>
      <c r="AC66" s="68" t="s">
        <v>16</v>
      </c>
      <c r="AD66" s="68">
        <v>-13961.602999999999</v>
      </c>
      <c r="AF66" s="43"/>
    </row>
    <row r="67" spans="9:32" x14ac:dyDescent="0.25">
      <c r="I67" s="27"/>
      <c r="J67" s="71"/>
      <c r="P67" s="40"/>
      <c r="R67" s="93">
        <v>2024</v>
      </c>
      <c r="S67" s="95" t="s">
        <v>12</v>
      </c>
      <c r="T67" s="93">
        <v>198</v>
      </c>
      <c r="U67" s="94" t="s">
        <v>97</v>
      </c>
      <c r="V67" s="94" t="s">
        <v>17</v>
      </c>
      <c r="W67" s="94" t="s">
        <v>15</v>
      </c>
      <c r="X67" s="97">
        <v>1258</v>
      </c>
      <c r="Z67" s="68">
        <v>11</v>
      </c>
      <c r="AA67" s="68">
        <v>2024</v>
      </c>
      <c r="AB67" s="68">
        <v>106</v>
      </c>
      <c r="AC67" s="68" t="s">
        <v>30</v>
      </c>
      <c r="AD67" s="68">
        <v>6855</v>
      </c>
    </row>
    <row r="68" spans="9:32" x14ac:dyDescent="0.25">
      <c r="I68" s="27"/>
      <c r="J68" s="71"/>
      <c r="P68" s="40"/>
      <c r="R68" s="93">
        <v>2024</v>
      </c>
      <c r="S68" s="96" t="s">
        <v>12</v>
      </c>
      <c r="T68" s="93">
        <v>199</v>
      </c>
      <c r="U68" s="94" t="s">
        <v>98</v>
      </c>
      <c r="V68" s="94" t="s">
        <v>14</v>
      </c>
      <c r="W68" s="94" t="s">
        <v>15</v>
      </c>
      <c r="X68" s="97">
        <v>1877</v>
      </c>
      <c r="Z68" s="68">
        <v>11</v>
      </c>
      <c r="AA68" s="68">
        <v>2024</v>
      </c>
      <c r="AB68" s="68">
        <v>106</v>
      </c>
      <c r="AC68" s="68" t="s">
        <v>21</v>
      </c>
      <c r="AD68" s="68">
        <v>-7367</v>
      </c>
    </row>
    <row r="69" spans="9:32" x14ac:dyDescent="0.25">
      <c r="I69" s="27"/>
      <c r="J69" s="71"/>
      <c r="P69" s="40"/>
      <c r="R69" s="93">
        <v>2024</v>
      </c>
      <c r="S69" s="95" t="s">
        <v>12</v>
      </c>
      <c r="T69" s="93">
        <v>199</v>
      </c>
      <c r="U69" s="94" t="s">
        <v>98</v>
      </c>
      <c r="V69" s="94" t="s">
        <v>17</v>
      </c>
      <c r="W69" s="94" t="s">
        <v>15</v>
      </c>
      <c r="X69" s="97">
        <v>905</v>
      </c>
      <c r="Z69" s="68">
        <v>12</v>
      </c>
      <c r="AA69" s="68">
        <v>2024</v>
      </c>
      <c r="AB69" s="68">
        <v>207</v>
      </c>
      <c r="AC69" s="68" t="s">
        <v>18</v>
      </c>
      <c r="AD69" s="68">
        <v>5840</v>
      </c>
    </row>
    <row r="70" spans="9:32" ht="15" customHeight="1" x14ac:dyDescent="0.25">
      <c r="I70" s="27"/>
      <c r="J70" s="72"/>
      <c r="P70" s="40"/>
      <c r="R70" s="93">
        <v>2024</v>
      </c>
      <c r="S70" s="96" t="s">
        <v>12</v>
      </c>
      <c r="T70" s="93">
        <v>200</v>
      </c>
      <c r="U70" s="94" t="s">
        <v>99</v>
      </c>
      <c r="V70" s="94" t="s">
        <v>14</v>
      </c>
      <c r="W70" s="94" t="s">
        <v>15</v>
      </c>
      <c r="X70" s="97">
        <v>5259</v>
      </c>
      <c r="Z70" s="68">
        <v>12</v>
      </c>
      <c r="AA70" s="68">
        <v>2024</v>
      </c>
      <c r="AB70" s="68">
        <v>141</v>
      </c>
      <c r="AC70" s="68" t="s">
        <v>16</v>
      </c>
      <c r="AD70" s="68">
        <v>-14932.314</v>
      </c>
    </row>
    <row r="71" spans="9:32" x14ac:dyDescent="0.25">
      <c r="I71" s="27"/>
      <c r="J71" s="72"/>
      <c r="P71" s="40"/>
      <c r="R71" s="93">
        <v>2024</v>
      </c>
      <c r="S71" s="95" t="s">
        <v>12</v>
      </c>
      <c r="T71" s="93">
        <v>200</v>
      </c>
      <c r="U71" s="94" t="s">
        <v>99</v>
      </c>
      <c r="V71" s="94" t="s">
        <v>17</v>
      </c>
      <c r="W71" s="94" t="s">
        <v>15</v>
      </c>
      <c r="X71" s="97">
        <v>806</v>
      </c>
      <c r="Z71" s="68">
        <v>12</v>
      </c>
      <c r="AA71" s="68">
        <v>2024</v>
      </c>
      <c r="AB71" s="68">
        <v>129</v>
      </c>
      <c r="AC71" s="68" t="s">
        <v>35</v>
      </c>
      <c r="AD71" s="68">
        <v>3142</v>
      </c>
    </row>
    <row r="72" spans="9:32" x14ac:dyDescent="0.25">
      <c r="I72" s="27"/>
      <c r="J72" s="71"/>
      <c r="P72" s="40"/>
      <c r="R72" s="93">
        <v>2024</v>
      </c>
      <c r="S72" s="96" t="s">
        <v>12</v>
      </c>
      <c r="T72" s="93">
        <v>201</v>
      </c>
      <c r="U72" s="94" t="s">
        <v>100</v>
      </c>
      <c r="V72" s="94" t="s">
        <v>14</v>
      </c>
      <c r="W72" s="94" t="s">
        <v>15</v>
      </c>
      <c r="X72" s="97">
        <v>3986</v>
      </c>
      <c r="Z72" s="68">
        <v>12</v>
      </c>
      <c r="AA72" s="68">
        <v>2024</v>
      </c>
      <c r="AB72" s="68">
        <v>141</v>
      </c>
      <c r="AC72" s="68" t="s">
        <v>25</v>
      </c>
      <c r="AD72" s="68">
        <v>11521.337</v>
      </c>
    </row>
    <row r="73" spans="9:32" x14ac:dyDescent="0.25">
      <c r="I73" s="77"/>
      <c r="P73" s="40"/>
      <c r="R73" s="93">
        <v>2024</v>
      </c>
      <c r="S73" s="95" t="s">
        <v>12</v>
      </c>
      <c r="T73" s="93">
        <v>201</v>
      </c>
      <c r="U73" s="94" t="s">
        <v>100</v>
      </c>
      <c r="V73" s="94" t="s">
        <v>17</v>
      </c>
      <c r="W73" s="94" t="s">
        <v>15</v>
      </c>
      <c r="X73" s="97">
        <v>1012</v>
      </c>
      <c r="Z73" s="68">
        <v>12</v>
      </c>
      <c r="AA73" s="68">
        <v>2024</v>
      </c>
      <c r="AB73" s="68">
        <v>106</v>
      </c>
      <c r="AC73" s="68" t="s">
        <v>30</v>
      </c>
      <c r="AD73" s="68">
        <v>6550</v>
      </c>
    </row>
    <row r="74" spans="9:32" x14ac:dyDescent="0.25">
      <c r="P74" s="40"/>
      <c r="R74" s="93">
        <v>2024</v>
      </c>
      <c r="S74" s="96" t="s">
        <v>12</v>
      </c>
      <c r="T74" s="93">
        <v>202</v>
      </c>
      <c r="U74" s="94" t="s">
        <v>101</v>
      </c>
      <c r="V74" s="94" t="s">
        <v>14</v>
      </c>
      <c r="W74" s="94" t="s">
        <v>15</v>
      </c>
      <c r="X74" s="97">
        <v>3065</v>
      </c>
      <c r="Z74" s="68">
        <v>12</v>
      </c>
      <c r="AA74" s="68">
        <v>2024</v>
      </c>
      <c r="AB74" s="68">
        <v>106</v>
      </c>
      <c r="AC74" s="68" t="s">
        <v>21</v>
      </c>
      <c r="AD74" s="68">
        <v>-7187</v>
      </c>
    </row>
    <row r="75" spans="9:32" x14ac:dyDescent="0.25">
      <c r="P75" s="40"/>
      <c r="R75" s="93">
        <v>2024</v>
      </c>
      <c r="S75" s="95" t="s">
        <v>12</v>
      </c>
      <c r="T75" s="93">
        <v>202</v>
      </c>
      <c r="U75" s="94" t="s">
        <v>101</v>
      </c>
      <c r="V75" s="94" t="s">
        <v>17</v>
      </c>
      <c r="W75" s="94" t="s">
        <v>15</v>
      </c>
      <c r="X75" s="97">
        <v>370</v>
      </c>
    </row>
    <row r="76" spans="9:32" x14ac:dyDescent="0.25">
      <c r="R76" s="93">
        <v>2024</v>
      </c>
      <c r="S76" s="96" t="s">
        <v>12</v>
      </c>
      <c r="T76" s="93">
        <v>496</v>
      </c>
      <c r="U76" s="94" t="s">
        <v>102</v>
      </c>
      <c r="V76" s="94" t="s">
        <v>28</v>
      </c>
      <c r="W76" s="94" t="s">
        <v>46</v>
      </c>
      <c r="X76" s="97">
        <v>53880</v>
      </c>
    </row>
    <row r="77" spans="9:32" x14ac:dyDescent="0.25">
      <c r="R77" s="93">
        <v>2024</v>
      </c>
      <c r="S77" s="95" t="s">
        <v>12</v>
      </c>
      <c r="T77" s="93">
        <v>160</v>
      </c>
      <c r="U77" s="94" t="s">
        <v>103</v>
      </c>
      <c r="V77" s="94" t="s">
        <v>17</v>
      </c>
      <c r="W77" s="94" t="s">
        <v>15</v>
      </c>
      <c r="X77" s="97">
        <v>761.06300799999997</v>
      </c>
    </row>
    <row r="78" spans="9:32" x14ac:dyDescent="0.25">
      <c r="R78" s="93">
        <v>2024</v>
      </c>
      <c r="S78" s="96" t="s">
        <v>12</v>
      </c>
      <c r="T78" s="93">
        <v>161</v>
      </c>
      <c r="U78" s="94" t="s">
        <v>104</v>
      </c>
      <c r="V78" s="94" t="s">
        <v>17</v>
      </c>
      <c r="W78" s="94" t="s">
        <v>15</v>
      </c>
      <c r="X78" s="97">
        <v>208.61625599999996</v>
      </c>
    </row>
    <row r="79" spans="9:32" x14ac:dyDescent="0.25">
      <c r="R79" s="93">
        <v>2024</v>
      </c>
      <c r="S79" s="95" t="s">
        <v>12</v>
      </c>
      <c r="T79" s="93">
        <v>162</v>
      </c>
      <c r="U79" s="94" t="s">
        <v>105</v>
      </c>
      <c r="V79" s="94" t="s">
        <v>17</v>
      </c>
      <c r="W79" s="94" t="s">
        <v>15</v>
      </c>
      <c r="X79" s="97">
        <v>288.77898399999992</v>
      </c>
    </row>
    <row r="80" spans="9:32" x14ac:dyDescent="0.25">
      <c r="R80" s="93">
        <v>2024</v>
      </c>
      <c r="S80" s="96" t="s">
        <v>12</v>
      </c>
      <c r="T80" s="93">
        <v>163</v>
      </c>
      <c r="U80" s="94" t="s">
        <v>106</v>
      </c>
      <c r="V80" s="94" t="s">
        <v>17</v>
      </c>
      <c r="W80" s="94" t="s">
        <v>15</v>
      </c>
      <c r="X80" s="97">
        <v>313.63409999999999</v>
      </c>
    </row>
    <row r="81" spans="18:24" x14ac:dyDescent="0.25">
      <c r="R81" s="93">
        <v>2024</v>
      </c>
      <c r="S81" s="95" t="s">
        <v>12</v>
      </c>
      <c r="T81" s="93">
        <v>164</v>
      </c>
      <c r="U81" s="94" t="s">
        <v>107</v>
      </c>
      <c r="V81" s="94" t="s">
        <v>17</v>
      </c>
      <c r="W81" s="94" t="s">
        <v>15</v>
      </c>
      <c r="X81" s="97">
        <v>385.04617199999996</v>
      </c>
    </row>
    <row r="82" spans="18:24" x14ac:dyDescent="0.25">
      <c r="R82" s="93">
        <v>2024</v>
      </c>
      <c r="S82" s="96" t="s">
        <v>12</v>
      </c>
      <c r="T82" s="93">
        <v>165</v>
      </c>
      <c r="U82" s="94" t="s">
        <v>108</v>
      </c>
      <c r="V82" s="94" t="s">
        <v>17</v>
      </c>
      <c r="W82" s="94" t="s">
        <v>15</v>
      </c>
      <c r="X82" s="97">
        <v>313.63410000000005</v>
      </c>
    </row>
    <row r="83" spans="18:24" x14ac:dyDescent="0.25">
      <c r="R83" s="93">
        <v>2024</v>
      </c>
      <c r="S83" s="95" t="s">
        <v>12</v>
      </c>
      <c r="T83" s="93">
        <v>166</v>
      </c>
      <c r="U83" s="94" t="s">
        <v>109</v>
      </c>
      <c r="V83" s="94" t="s">
        <v>17</v>
      </c>
      <c r="W83" s="94" t="s">
        <v>15</v>
      </c>
      <c r="X83" s="97">
        <v>278.89309200000002</v>
      </c>
    </row>
    <row r="84" spans="18:24" x14ac:dyDescent="0.25">
      <c r="R84" s="93">
        <v>2024</v>
      </c>
      <c r="S84" s="96" t="s">
        <v>12</v>
      </c>
      <c r="T84" s="93">
        <v>167</v>
      </c>
      <c r="U84" s="94" t="s">
        <v>110</v>
      </c>
      <c r="V84" s="94" t="s">
        <v>17</v>
      </c>
      <c r="W84" s="94" t="s">
        <v>15</v>
      </c>
      <c r="X84" s="97">
        <v>312.66907200000003</v>
      </c>
    </row>
    <row r="85" spans="18:24" x14ac:dyDescent="0.25">
      <c r="R85" s="93">
        <v>2024</v>
      </c>
      <c r="S85" s="95" t="s">
        <v>12</v>
      </c>
      <c r="T85" s="93">
        <v>168</v>
      </c>
      <c r="U85" s="94" t="s">
        <v>111</v>
      </c>
      <c r="V85" s="94" t="s">
        <v>17</v>
      </c>
      <c r="W85" s="94" t="s">
        <v>15</v>
      </c>
      <c r="X85" s="97">
        <v>299.15867999999995</v>
      </c>
    </row>
    <row r="86" spans="18:24" x14ac:dyDescent="0.25">
      <c r="R86" s="93">
        <v>2024</v>
      </c>
      <c r="S86" s="95" t="s">
        <v>12</v>
      </c>
      <c r="T86" s="93">
        <v>321</v>
      </c>
      <c r="U86" s="94" t="s">
        <v>112</v>
      </c>
      <c r="V86" s="94" t="s">
        <v>28</v>
      </c>
      <c r="W86" s="94" t="s">
        <v>46</v>
      </c>
      <c r="X86" s="97">
        <v>84273</v>
      </c>
    </row>
    <row r="87" spans="18:24" x14ac:dyDescent="0.25">
      <c r="R87" s="93">
        <v>2024</v>
      </c>
      <c r="S87" s="96" t="s">
        <v>12</v>
      </c>
      <c r="T87" s="93">
        <v>128</v>
      </c>
      <c r="U87" s="94" t="s">
        <v>113</v>
      </c>
      <c r="V87" s="94" t="s">
        <v>28</v>
      </c>
      <c r="W87" s="94" t="s">
        <v>29</v>
      </c>
      <c r="X87" s="97">
        <v>27396</v>
      </c>
    </row>
    <row r="88" spans="18:24" x14ac:dyDescent="0.25">
      <c r="R88" s="93">
        <v>2024</v>
      </c>
      <c r="S88" s="96" t="s">
        <v>12</v>
      </c>
      <c r="T88" s="93">
        <v>1178</v>
      </c>
      <c r="U88" s="94" t="s">
        <v>114</v>
      </c>
      <c r="V88" s="94" t="s">
        <v>28</v>
      </c>
      <c r="W88" s="94" t="s">
        <v>115</v>
      </c>
      <c r="X88" s="97">
        <v>-6174</v>
      </c>
    </row>
    <row r="89" spans="18:24" x14ac:dyDescent="0.25">
      <c r="R89" s="93">
        <v>2024</v>
      </c>
      <c r="S89" s="95" t="s">
        <v>12</v>
      </c>
      <c r="T89" s="93">
        <v>288</v>
      </c>
      <c r="U89" s="94" t="s">
        <v>116</v>
      </c>
      <c r="V89" s="94" t="s">
        <v>28</v>
      </c>
      <c r="W89" s="94" t="s">
        <v>29</v>
      </c>
      <c r="X89" s="97">
        <v>12644</v>
      </c>
    </row>
    <row r="90" spans="18:24" x14ac:dyDescent="0.25">
      <c r="R90" s="93">
        <v>2024</v>
      </c>
      <c r="S90" s="96" t="s">
        <v>12</v>
      </c>
      <c r="T90" s="93">
        <v>126</v>
      </c>
      <c r="U90" s="94" t="s">
        <v>117</v>
      </c>
      <c r="V90" s="94" t="s">
        <v>28</v>
      </c>
      <c r="W90" s="94" t="s">
        <v>29</v>
      </c>
      <c r="X90" s="97">
        <v>94035</v>
      </c>
    </row>
    <row r="91" spans="18:24" x14ac:dyDescent="0.25">
      <c r="R91" s="93">
        <v>2024</v>
      </c>
      <c r="S91" s="95" t="s">
        <v>12</v>
      </c>
      <c r="T91" s="93">
        <v>125</v>
      </c>
      <c r="U91" s="94" t="s">
        <v>118</v>
      </c>
      <c r="V91" s="94" t="s">
        <v>28</v>
      </c>
      <c r="W91" s="94" t="s">
        <v>29</v>
      </c>
      <c r="X91" s="97">
        <v>128393</v>
      </c>
    </row>
    <row r="92" spans="18:24" x14ac:dyDescent="0.25">
      <c r="R92" s="93">
        <v>2024</v>
      </c>
      <c r="S92" s="96" t="s">
        <v>12</v>
      </c>
      <c r="T92" s="93">
        <v>498</v>
      </c>
      <c r="U92" s="94" t="s">
        <v>119</v>
      </c>
      <c r="V92" s="94" t="s">
        <v>28</v>
      </c>
      <c r="W92" s="94" t="s">
        <v>115</v>
      </c>
      <c r="X92" s="97">
        <v>381435.84299999999</v>
      </c>
    </row>
    <row r="93" spans="18:24" x14ac:dyDescent="0.25">
      <c r="R93" s="93">
        <v>2024</v>
      </c>
      <c r="S93" s="95" t="s">
        <v>12</v>
      </c>
      <c r="T93" s="93">
        <v>456</v>
      </c>
      <c r="U93" s="94" t="s">
        <v>120</v>
      </c>
      <c r="V93" s="94" t="s">
        <v>28</v>
      </c>
      <c r="W93" s="94" t="s">
        <v>46</v>
      </c>
      <c r="X93" s="97">
        <v>26177.98</v>
      </c>
    </row>
    <row r="94" spans="18:24" x14ac:dyDescent="0.25">
      <c r="R94" s="93">
        <v>2024</v>
      </c>
      <c r="S94" s="96" t="s">
        <v>12</v>
      </c>
      <c r="T94" s="93">
        <v>459</v>
      </c>
      <c r="U94" s="94" t="s">
        <v>121</v>
      </c>
      <c r="V94" s="94" t="s">
        <v>28</v>
      </c>
      <c r="W94" s="94" t="s">
        <v>46</v>
      </c>
      <c r="X94" s="97">
        <v>3909.1480000000001</v>
      </c>
    </row>
    <row r="95" spans="18:24" x14ac:dyDescent="0.25">
      <c r="R95" s="93">
        <v>2024</v>
      </c>
      <c r="S95" s="95" t="s">
        <v>12</v>
      </c>
      <c r="T95" s="93">
        <v>467</v>
      </c>
      <c r="U95" s="94" t="s">
        <v>122</v>
      </c>
      <c r="V95" s="94" t="s">
        <v>28</v>
      </c>
      <c r="W95" s="94" t="s">
        <v>115</v>
      </c>
      <c r="X95" s="97">
        <v>38890.913999999997</v>
      </c>
    </row>
    <row r="96" spans="18:24" x14ac:dyDescent="0.25">
      <c r="R96" s="93">
        <v>2024</v>
      </c>
      <c r="S96" s="96" t="s">
        <v>12</v>
      </c>
      <c r="T96" s="93">
        <v>311</v>
      </c>
      <c r="U96" s="94" t="s">
        <v>123</v>
      </c>
      <c r="V96" s="94" t="s">
        <v>28</v>
      </c>
      <c r="W96" s="94" t="s">
        <v>115</v>
      </c>
      <c r="X96" s="97">
        <v>18120.958999999999</v>
      </c>
    </row>
    <row r="97" spans="17:24" x14ac:dyDescent="0.25">
      <c r="R97" s="93">
        <v>2024</v>
      </c>
      <c r="S97" s="95" t="s">
        <v>12</v>
      </c>
      <c r="T97" s="93">
        <v>341</v>
      </c>
      <c r="U97" s="94" t="s">
        <v>124</v>
      </c>
      <c r="V97" s="94" t="s">
        <v>28</v>
      </c>
      <c r="W97" s="94" t="s">
        <v>46</v>
      </c>
      <c r="X97" s="97">
        <v>492210.57500000001</v>
      </c>
    </row>
    <row r="98" spans="17:24" x14ac:dyDescent="0.25">
      <c r="R98" s="93">
        <v>2024</v>
      </c>
      <c r="S98" s="96" t="s">
        <v>12</v>
      </c>
      <c r="T98" s="93">
        <v>316</v>
      </c>
      <c r="U98" s="94" t="s">
        <v>125</v>
      </c>
      <c r="V98" s="94" t="s">
        <v>28</v>
      </c>
      <c r="W98" s="94" t="s">
        <v>46</v>
      </c>
      <c r="X98" s="97">
        <v>263106.19900000002</v>
      </c>
    </row>
    <row r="99" spans="17:24" x14ac:dyDescent="0.25">
      <c r="R99" s="93">
        <v>2024</v>
      </c>
      <c r="S99" s="95" t="s">
        <v>12</v>
      </c>
      <c r="T99" s="93">
        <v>461</v>
      </c>
      <c r="U99" s="94" t="s">
        <v>126</v>
      </c>
      <c r="V99" s="94" t="s">
        <v>28</v>
      </c>
      <c r="W99" s="94" t="s">
        <v>46</v>
      </c>
      <c r="X99" s="97">
        <v>4144.3440000000001</v>
      </c>
    </row>
    <row r="100" spans="17:24" x14ac:dyDescent="0.25">
      <c r="R100" s="93">
        <v>2024</v>
      </c>
      <c r="S100" s="96" t="s">
        <v>12</v>
      </c>
      <c r="T100" s="93">
        <v>457</v>
      </c>
      <c r="U100" s="94" t="s">
        <v>127</v>
      </c>
      <c r="V100" s="94" t="s">
        <v>28</v>
      </c>
      <c r="W100" s="94" t="s">
        <v>115</v>
      </c>
      <c r="X100" s="97">
        <v>165184.18400000001</v>
      </c>
    </row>
    <row r="101" spans="17:24" x14ac:dyDescent="0.25">
      <c r="R101" s="93">
        <v>2024</v>
      </c>
      <c r="S101" s="95" t="s">
        <v>12</v>
      </c>
      <c r="T101" s="93">
        <v>473</v>
      </c>
      <c r="U101" s="94" t="s">
        <v>128</v>
      </c>
      <c r="V101" s="94" t="s">
        <v>28</v>
      </c>
      <c r="W101" s="94" t="s">
        <v>46</v>
      </c>
      <c r="X101" s="97">
        <v>15868.125</v>
      </c>
    </row>
    <row r="102" spans="17:24" x14ac:dyDescent="0.25">
      <c r="R102" s="93">
        <v>2024</v>
      </c>
      <c r="S102" s="96" t="s">
        <v>12</v>
      </c>
      <c r="T102" s="93">
        <v>458</v>
      </c>
      <c r="U102" s="94" t="s">
        <v>129</v>
      </c>
      <c r="V102" s="94" t="s">
        <v>28</v>
      </c>
      <c r="W102" s="94" t="s">
        <v>115</v>
      </c>
      <c r="X102" s="97">
        <v>189841.016</v>
      </c>
    </row>
    <row r="103" spans="17:24" x14ac:dyDescent="0.25">
      <c r="R103" s="93">
        <v>2024</v>
      </c>
      <c r="S103" s="95" t="s">
        <v>12</v>
      </c>
      <c r="T103" s="93">
        <v>313</v>
      </c>
      <c r="U103" s="94" t="s">
        <v>130</v>
      </c>
      <c r="V103" s="94" t="s">
        <v>28</v>
      </c>
      <c r="W103" s="94" t="s">
        <v>115</v>
      </c>
      <c r="X103" s="97">
        <v>386801.30300000001</v>
      </c>
    </row>
    <row r="104" spans="17:24" x14ac:dyDescent="0.25">
      <c r="R104" s="93">
        <v>2024</v>
      </c>
      <c r="S104" s="96" t="s">
        <v>12</v>
      </c>
      <c r="T104" s="93">
        <v>312</v>
      </c>
      <c r="U104" s="94" t="s">
        <v>131</v>
      </c>
      <c r="V104" s="94" t="s">
        <v>28</v>
      </c>
      <c r="W104" s="94" t="s">
        <v>115</v>
      </c>
      <c r="X104" s="97">
        <v>379923.685</v>
      </c>
    </row>
    <row r="105" spans="17:24" x14ac:dyDescent="0.25">
      <c r="R105" s="93">
        <v>2024</v>
      </c>
      <c r="S105" s="95" t="s">
        <v>12</v>
      </c>
      <c r="T105" s="93">
        <v>427</v>
      </c>
      <c r="U105" s="94" t="s">
        <v>132</v>
      </c>
      <c r="V105" s="94" t="s">
        <v>14</v>
      </c>
      <c r="W105" s="94" t="s">
        <v>15</v>
      </c>
      <c r="X105" s="97">
        <v>3287.3429999999998</v>
      </c>
    </row>
    <row r="106" spans="17:24" x14ac:dyDescent="0.25">
      <c r="R106" s="93">
        <v>2024</v>
      </c>
      <c r="S106" s="96" t="s">
        <v>12</v>
      </c>
      <c r="T106" s="93">
        <v>427</v>
      </c>
      <c r="U106" s="94" t="s">
        <v>132</v>
      </c>
      <c r="V106" s="94" t="s">
        <v>17</v>
      </c>
      <c r="W106" s="94" t="s">
        <v>15</v>
      </c>
      <c r="X106" s="97">
        <v>639.01400000000001</v>
      </c>
    </row>
    <row r="107" spans="17:24" x14ac:dyDescent="0.25">
      <c r="Q107" s="13"/>
      <c r="R107" s="93">
        <v>2024</v>
      </c>
      <c r="S107" s="95" t="s">
        <v>12</v>
      </c>
      <c r="T107" s="93">
        <v>428</v>
      </c>
      <c r="U107" s="94" t="s">
        <v>133</v>
      </c>
      <c r="V107" s="94" t="s">
        <v>14</v>
      </c>
      <c r="W107" s="94" t="s">
        <v>15</v>
      </c>
      <c r="X107" s="97">
        <v>4137.9629999999997</v>
      </c>
    </row>
    <row r="108" spans="17:24" x14ac:dyDescent="0.25">
      <c r="R108" s="93">
        <v>2024</v>
      </c>
      <c r="S108" s="96" t="s">
        <v>12</v>
      </c>
      <c r="T108" s="93">
        <v>428</v>
      </c>
      <c r="U108" s="94" t="s">
        <v>133</v>
      </c>
      <c r="V108" s="94" t="s">
        <v>17</v>
      </c>
      <c r="W108" s="94" t="s">
        <v>15</v>
      </c>
      <c r="X108" s="97">
        <v>551.39800000000002</v>
      </c>
    </row>
    <row r="109" spans="17:24" x14ac:dyDescent="0.25">
      <c r="Q109" s="13"/>
      <c r="R109" s="93">
        <v>2024</v>
      </c>
      <c r="S109" s="95" t="s">
        <v>12</v>
      </c>
      <c r="T109" s="93">
        <v>429</v>
      </c>
      <c r="U109" s="94" t="s">
        <v>134</v>
      </c>
      <c r="V109" s="94" t="s">
        <v>14</v>
      </c>
      <c r="W109" s="94" t="s">
        <v>15</v>
      </c>
      <c r="X109" s="97">
        <v>3674.1770000000001</v>
      </c>
    </row>
    <row r="110" spans="17:24" x14ac:dyDescent="0.25">
      <c r="Q110" s="13"/>
      <c r="R110" s="93">
        <v>2024</v>
      </c>
      <c r="S110" s="96" t="s">
        <v>12</v>
      </c>
      <c r="T110" s="93">
        <v>429</v>
      </c>
      <c r="U110" s="94" t="s">
        <v>134</v>
      </c>
      <c r="V110" s="94" t="s">
        <v>17</v>
      </c>
      <c r="W110" s="94" t="s">
        <v>15</v>
      </c>
      <c r="X110" s="97">
        <v>1130.998</v>
      </c>
    </row>
    <row r="111" spans="17:24" x14ac:dyDescent="0.25">
      <c r="Q111" s="13"/>
      <c r="R111" s="93">
        <v>2024</v>
      </c>
      <c r="S111" s="95" t="s">
        <v>12</v>
      </c>
      <c r="T111" s="93">
        <v>430</v>
      </c>
      <c r="U111" s="94" t="s">
        <v>135</v>
      </c>
      <c r="V111" s="94" t="s">
        <v>14</v>
      </c>
      <c r="W111" s="94" t="s">
        <v>15</v>
      </c>
      <c r="X111" s="97">
        <v>1663.404</v>
      </c>
    </row>
    <row r="112" spans="17:24" x14ac:dyDescent="0.25">
      <c r="Q112" s="13"/>
      <c r="R112" s="93">
        <v>2024</v>
      </c>
      <c r="S112" s="96" t="s">
        <v>12</v>
      </c>
      <c r="T112" s="93">
        <v>430</v>
      </c>
      <c r="U112" s="94" t="s">
        <v>135</v>
      </c>
      <c r="V112" s="94" t="s">
        <v>17</v>
      </c>
      <c r="W112" s="94" t="s">
        <v>15</v>
      </c>
      <c r="X112" s="97">
        <v>471.33499999999998</v>
      </c>
    </row>
    <row r="113" spans="18:24" x14ac:dyDescent="0.25">
      <c r="R113" s="93">
        <v>2024</v>
      </c>
      <c r="S113" s="95" t="s">
        <v>12</v>
      </c>
      <c r="T113" s="93">
        <v>431</v>
      </c>
      <c r="U113" s="94" t="s">
        <v>136</v>
      </c>
      <c r="V113" s="94" t="s">
        <v>14</v>
      </c>
      <c r="W113" s="94" t="s">
        <v>15</v>
      </c>
      <c r="X113" s="97">
        <v>6950.9040000000005</v>
      </c>
    </row>
    <row r="114" spans="18:24" x14ac:dyDescent="0.25">
      <c r="R114" s="93">
        <v>2024</v>
      </c>
      <c r="S114" s="96" t="s">
        <v>12</v>
      </c>
      <c r="T114" s="93">
        <v>431</v>
      </c>
      <c r="U114" s="94" t="s">
        <v>136</v>
      </c>
      <c r="V114" s="94" t="s">
        <v>17</v>
      </c>
      <c r="W114" s="94" t="s">
        <v>15</v>
      </c>
      <c r="X114" s="97">
        <v>1008.836</v>
      </c>
    </row>
    <row r="115" spans="18:24" x14ac:dyDescent="0.25">
      <c r="R115" s="93">
        <v>2024</v>
      </c>
      <c r="S115" s="95" t="s">
        <v>12</v>
      </c>
      <c r="T115" s="93">
        <v>432</v>
      </c>
      <c r="U115" s="94" t="s">
        <v>137</v>
      </c>
      <c r="V115" s="94" t="s">
        <v>14</v>
      </c>
      <c r="W115" s="94" t="s">
        <v>15</v>
      </c>
      <c r="X115" s="97">
        <v>8105.2089999999998</v>
      </c>
    </row>
    <row r="116" spans="18:24" x14ac:dyDescent="0.25">
      <c r="R116" s="93">
        <v>2024</v>
      </c>
      <c r="S116" s="96" t="s">
        <v>12</v>
      </c>
      <c r="T116" s="93">
        <v>432</v>
      </c>
      <c r="U116" s="94" t="s">
        <v>137</v>
      </c>
      <c r="V116" s="94" t="s">
        <v>17</v>
      </c>
      <c r="W116" s="94" t="s">
        <v>15</v>
      </c>
      <c r="X116" s="97">
        <v>549.41899999999998</v>
      </c>
    </row>
    <row r="117" spans="18:24" x14ac:dyDescent="0.25">
      <c r="R117" s="93">
        <v>2024</v>
      </c>
      <c r="S117" s="95" t="s">
        <v>12</v>
      </c>
      <c r="T117" s="93">
        <v>476</v>
      </c>
      <c r="U117" s="94" t="s">
        <v>138</v>
      </c>
      <c r="V117" s="94" t="s">
        <v>28</v>
      </c>
      <c r="W117" s="94" t="s">
        <v>46</v>
      </c>
      <c r="X117" s="97">
        <v>42529.099000000002</v>
      </c>
    </row>
    <row r="118" spans="18:24" x14ac:dyDescent="0.25">
      <c r="R118" s="93">
        <v>2024</v>
      </c>
      <c r="S118" s="96" t="s">
        <v>12</v>
      </c>
      <c r="T118" s="93">
        <v>339</v>
      </c>
      <c r="U118" s="94" t="s">
        <v>139</v>
      </c>
      <c r="V118" s="94" t="s">
        <v>28</v>
      </c>
      <c r="W118" s="94" t="s">
        <v>46</v>
      </c>
      <c r="X118" s="97">
        <v>443851.69199999998</v>
      </c>
    </row>
    <row r="119" spans="18:24" x14ac:dyDescent="0.25">
      <c r="R119" s="93">
        <v>2024</v>
      </c>
      <c r="S119" s="95" t="s">
        <v>12</v>
      </c>
      <c r="T119" s="93">
        <v>460</v>
      </c>
      <c r="U119" s="94" t="s">
        <v>140</v>
      </c>
      <c r="V119" s="94" t="s">
        <v>28</v>
      </c>
      <c r="W119" s="94" t="s">
        <v>46</v>
      </c>
      <c r="X119" s="97">
        <v>1687.35</v>
      </c>
    </row>
    <row r="120" spans="18:24" x14ac:dyDescent="0.25">
      <c r="R120" s="93">
        <v>2024</v>
      </c>
      <c r="S120" s="96" t="s">
        <v>12</v>
      </c>
      <c r="T120" s="93">
        <v>491</v>
      </c>
      <c r="U120" s="94" t="s">
        <v>141</v>
      </c>
      <c r="V120" s="94" t="s">
        <v>28</v>
      </c>
      <c r="W120" s="94" t="s">
        <v>46</v>
      </c>
      <c r="X120" s="97">
        <v>94089.922999999995</v>
      </c>
    </row>
    <row r="121" spans="18:24" x14ac:dyDescent="0.25">
      <c r="R121" s="93">
        <v>2024</v>
      </c>
      <c r="S121" s="95" t="s">
        <v>12</v>
      </c>
      <c r="T121" s="93">
        <v>204</v>
      </c>
      <c r="U121" s="94" t="s">
        <v>142</v>
      </c>
      <c r="V121" s="94" t="s">
        <v>14</v>
      </c>
      <c r="W121" s="94" t="s">
        <v>15</v>
      </c>
      <c r="X121" s="97">
        <v>115827.28200000001</v>
      </c>
    </row>
    <row r="122" spans="18:24" x14ac:dyDescent="0.25">
      <c r="R122" s="93">
        <v>2024</v>
      </c>
      <c r="S122" s="96" t="s">
        <v>12</v>
      </c>
      <c r="T122" s="93">
        <v>204</v>
      </c>
      <c r="U122" s="94" t="s">
        <v>142</v>
      </c>
      <c r="V122" s="94" t="s">
        <v>17</v>
      </c>
      <c r="W122" s="94" t="s">
        <v>15</v>
      </c>
      <c r="X122" s="97">
        <v>393.33600000000001</v>
      </c>
    </row>
    <row r="123" spans="18:24" x14ac:dyDescent="0.25">
      <c r="R123" s="93">
        <v>2024</v>
      </c>
      <c r="S123" s="95" t="s">
        <v>12</v>
      </c>
      <c r="T123" s="93">
        <v>205</v>
      </c>
      <c r="U123" s="94" t="s">
        <v>143</v>
      </c>
      <c r="V123" s="94" t="s">
        <v>14</v>
      </c>
      <c r="W123" s="94" t="s">
        <v>15</v>
      </c>
      <c r="X123" s="97">
        <v>655</v>
      </c>
    </row>
    <row r="124" spans="18:24" x14ac:dyDescent="0.25">
      <c r="R124" s="93">
        <v>2024</v>
      </c>
      <c r="S124" s="96" t="s">
        <v>12</v>
      </c>
      <c r="T124" s="93">
        <v>205</v>
      </c>
      <c r="U124" s="94" t="s">
        <v>143</v>
      </c>
      <c r="V124" s="94" t="s">
        <v>17</v>
      </c>
      <c r="W124" s="94" t="s">
        <v>15</v>
      </c>
      <c r="X124" s="97">
        <v>4166</v>
      </c>
    </row>
    <row r="125" spans="18:24" x14ac:dyDescent="0.25">
      <c r="R125" s="93">
        <v>2024</v>
      </c>
      <c r="S125" s="95" t="s">
        <v>12</v>
      </c>
      <c r="T125" s="93">
        <v>417</v>
      </c>
      <c r="U125" s="94" t="s">
        <v>144</v>
      </c>
      <c r="V125" s="94" t="s">
        <v>14</v>
      </c>
      <c r="W125" s="94" t="s">
        <v>15</v>
      </c>
      <c r="X125" s="97">
        <v>3029</v>
      </c>
    </row>
    <row r="126" spans="18:24" x14ac:dyDescent="0.25">
      <c r="R126" s="93">
        <v>2024</v>
      </c>
      <c r="S126" s="96" t="s">
        <v>12</v>
      </c>
      <c r="T126" s="93">
        <v>417</v>
      </c>
      <c r="U126" s="94" t="s">
        <v>144</v>
      </c>
      <c r="V126" s="94" t="s">
        <v>17</v>
      </c>
      <c r="W126" s="94" t="s">
        <v>15</v>
      </c>
      <c r="X126" s="97">
        <v>19</v>
      </c>
    </row>
    <row r="127" spans="18:24" x14ac:dyDescent="0.25">
      <c r="R127" s="93">
        <v>2024</v>
      </c>
      <c r="S127" s="95" t="s">
        <v>12</v>
      </c>
      <c r="T127" s="93">
        <v>477</v>
      </c>
      <c r="U127" s="94" t="s">
        <v>145</v>
      </c>
      <c r="V127" s="94" t="s">
        <v>28</v>
      </c>
      <c r="W127" s="94" t="s">
        <v>115</v>
      </c>
      <c r="X127" s="97">
        <v>38760.156999999999</v>
      </c>
    </row>
    <row r="128" spans="18:24" x14ac:dyDescent="0.25">
      <c r="R128" s="93">
        <v>2024</v>
      </c>
      <c r="S128" s="96" t="s">
        <v>12</v>
      </c>
      <c r="T128" s="93">
        <v>449</v>
      </c>
      <c r="U128" s="94" t="s">
        <v>146</v>
      </c>
      <c r="V128" s="94" t="s">
        <v>28</v>
      </c>
      <c r="W128" s="94" t="s">
        <v>115</v>
      </c>
      <c r="X128" s="97">
        <v>407863.891</v>
      </c>
    </row>
    <row r="129" spans="18:24" x14ac:dyDescent="0.25">
      <c r="R129" s="93">
        <v>2024</v>
      </c>
      <c r="S129" s="95" t="s">
        <v>12</v>
      </c>
      <c r="T129" s="93">
        <v>479</v>
      </c>
      <c r="U129" s="94" t="s">
        <v>147</v>
      </c>
      <c r="V129" s="94" t="s">
        <v>28</v>
      </c>
      <c r="W129" s="94" t="s">
        <v>115</v>
      </c>
      <c r="X129" s="97">
        <v>38389.436999999998</v>
      </c>
    </row>
    <row r="130" spans="18:24" x14ac:dyDescent="0.25">
      <c r="R130" s="93">
        <v>2024</v>
      </c>
      <c r="S130" s="96" t="s">
        <v>12</v>
      </c>
      <c r="T130" s="93">
        <v>497</v>
      </c>
      <c r="U130" s="94" t="s">
        <v>148</v>
      </c>
      <c r="V130" s="94" t="s">
        <v>28</v>
      </c>
      <c r="W130" s="94" t="s">
        <v>115</v>
      </c>
      <c r="X130" s="97">
        <v>169176.88699999999</v>
      </c>
    </row>
    <row r="131" spans="18:24" x14ac:dyDescent="0.25">
      <c r="R131" s="93">
        <v>2024</v>
      </c>
      <c r="S131" s="95" t="s">
        <v>12</v>
      </c>
      <c r="T131" s="93">
        <v>315</v>
      </c>
      <c r="U131" s="94" t="s">
        <v>149</v>
      </c>
      <c r="V131" s="94" t="s">
        <v>28</v>
      </c>
      <c r="W131" s="94" t="s">
        <v>46</v>
      </c>
      <c r="X131" s="97">
        <v>330486.70899999997</v>
      </c>
    </row>
    <row r="132" spans="18:24" x14ac:dyDescent="0.25">
      <c r="R132" s="93">
        <v>2024</v>
      </c>
      <c r="S132" s="96" t="s">
        <v>12</v>
      </c>
      <c r="T132" s="93">
        <v>340</v>
      </c>
      <c r="U132" s="94" t="s">
        <v>150</v>
      </c>
      <c r="V132" s="94" t="s">
        <v>28</v>
      </c>
      <c r="W132" s="94" t="s">
        <v>46</v>
      </c>
      <c r="X132" s="97">
        <v>309465.62099999998</v>
      </c>
    </row>
    <row r="133" spans="18:24" x14ac:dyDescent="0.25">
      <c r="R133" s="93">
        <v>2024</v>
      </c>
      <c r="S133" s="95" t="s">
        <v>12</v>
      </c>
      <c r="T133" s="93">
        <v>463</v>
      </c>
      <c r="U133" s="94" t="s">
        <v>151</v>
      </c>
      <c r="V133" s="94" t="s">
        <v>28</v>
      </c>
      <c r="W133" s="94" t="s">
        <v>46</v>
      </c>
      <c r="X133" s="97">
        <v>41324.997000000003</v>
      </c>
    </row>
    <row r="134" spans="18:24" x14ac:dyDescent="0.25">
      <c r="R134" s="93">
        <v>2024</v>
      </c>
      <c r="S134" s="96" t="s">
        <v>12</v>
      </c>
      <c r="T134" s="93">
        <v>480</v>
      </c>
      <c r="U134" s="94" t="s">
        <v>152</v>
      </c>
      <c r="V134" s="94" t="s">
        <v>28</v>
      </c>
      <c r="W134" s="94" t="s">
        <v>115</v>
      </c>
      <c r="X134" s="97">
        <v>54065.514999999999</v>
      </c>
    </row>
    <row r="135" spans="18:24" x14ac:dyDescent="0.25">
      <c r="R135" s="93">
        <v>2024</v>
      </c>
      <c r="S135" s="95" t="s">
        <v>12</v>
      </c>
      <c r="T135" s="93">
        <v>489</v>
      </c>
      <c r="U135" s="94" t="s">
        <v>153</v>
      </c>
      <c r="V135" s="94" t="s">
        <v>28</v>
      </c>
      <c r="W135" s="94" t="s">
        <v>46</v>
      </c>
      <c r="X135" s="97">
        <v>25101.304</v>
      </c>
    </row>
    <row r="136" spans="18:24" x14ac:dyDescent="0.25">
      <c r="R136" s="93">
        <v>2024</v>
      </c>
      <c r="S136" s="96" t="s">
        <v>12</v>
      </c>
      <c r="T136" s="93">
        <v>483</v>
      </c>
      <c r="U136" s="94" t="s">
        <v>154</v>
      </c>
      <c r="V136" s="94" t="s">
        <v>28</v>
      </c>
      <c r="W136" s="94" t="s">
        <v>46</v>
      </c>
      <c r="X136" s="97">
        <v>1165.6559999999999</v>
      </c>
    </row>
    <row r="137" spans="18:24" x14ac:dyDescent="0.25">
      <c r="R137" s="93">
        <v>2024</v>
      </c>
      <c r="S137" s="95" t="s">
        <v>12</v>
      </c>
      <c r="T137" s="93">
        <v>455</v>
      </c>
      <c r="U137" s="94" t="s">
        <v>155</v>
      </c>
      <c r="V137" s="94" t="s">
        <v>28</v>
      </c>
      <c r="W137" s="94" t="s">
        <v>46</v>
      </c>
      <c r="X137" s="97">
        <v>47674.315999999999</v>
      </c>
    </row>
    <row r="138" spans="18:24" x14ac:dyDescent="0.25">
      <c r="R138" s="93">
        <v>2024</v>
      </c>
      <c r="S138" s="96" t="s">
        <v>12</v>
      </c>
      <c r="T138" s="93">
        <v>358</v>
      </c>
      <c r="U138" s="94" t="s">
        <v>156</v>
      </c>
      <c r="V138" s="94" t="s">
        <v>28</v>
      </c>
      <c r="W138" s="94" t="s">
        <v>46</v>
      </c>
      <c r="X138" s="97">
        <v>87063.577999999994</v>
      </c>
    </row>
    <row r="139" spans="18:24" x14ac:dyDescent="0.25">
      <c r="R139" s="93">
        <v>2024</v>
      </c>
      <c r="S139" s="95" t="s">
        <v>12</v>
      </c>
      <c r="T139" s="93">
        <v>314</v>
      </c>
      <c r="U139" s="94" t="s">
        <v>157</v>
      </c>
      <c r="V139" s="94" t="s">
        <v>28</v>
      </c>
      <c r="W139" s="94" t="s">
        <v>46</v>
      </c>
      <c r="X139" s="97">
        <v>356950.24800000002</v>
      </c>
    </row>
    <row r="140" spans="18:24" x14ac:dyDescent="0.25">
      <c r="R140" s="93">
        <v>2024</v>
      </c>
      <c r="S140" s="96" t="s">
        <v>12</v>
      </c>
      <c r="T140" s="93">
        <v>320</v>
      </c>
      <c r="U140" s="94" t="s">
        <v>158</v>
      </c>
      <c r="V140" s="94" t="s">
        <v>28</v>
      </c>
      <c r="W140" s="94" t="s">
        <v>46</v>
      </c>
      <c r="X140" s="97">
        <v>117267.402</v>
      </c>
    </row>
    <row r="141" spans="18:24" x14ac:dyDescent="0.25">
      <c r="R141" s="93">
        <v>2024</v>
      </c>
      <c r="S141" s="95" t="s">
        <v>12</v>
      </c>
      <c r="T141" s="93">
        <v>416</v>
      </c>
      <c r="U141" s="94" t="s">
        <v>159</v>
      </c>
      <c r="V141" s="94" t="s">
        <v>14</v>
      </c>
      <c r="W141" s="94" t="s">
        <v>15</v>
      </c>
      <c r="X141" s="97">
        <v>660.68499999999995</v>
      </c>
    </row>
    <row r="142" spans="18:24" x14ac:dyDescent="0.25">
      <c r="R142" s="93">
        <v>2024</v>
      </c>
      <c r="S142" s="96" t="s">
        <v>12</v>
      </c>
      <c r="T142" s="93">
        <v>415</v>
      </c>
      <c r="U142" s="94" t="s">
        <v>160</v>
      </c>
      <c r="V142" s="94" t="s">
        <v>14</v>
      </c>
      <c r="W142" s="94" t="s">
        <v>15</v>
      </c>
      <c r="X142" s="97">
        <v>0</v>
      </c>
    </row>
    <row r="143" spans="18:24" x14ac:dyDescent="0.25">
      <c r="R143" s="93">
        <v>2024</v>
      </c>
      <c r="S143" s="95" t="s">
        <v>12</v>
      </c>
      <c r="T143" s="93">
        <v>319</v>
      </c>
      <c r="U143" s="94" t="s">
        <v>161</v>
      </c>
      <c r="V143" s="94" t="s">
        <v>28</v>
      </c>
      <c r="W143" s="94" t="s">
        <v>46</v>
      </c>
      <c r="X143" s="97">
        <v>426455.82</v>
      </c>
    </row>
    <row r="144" spans="18:24" x14ac:dyDescent="0.25">
      <c r="R144" s="93">
        <v>2024</v>
      </c>
      <c r="S144" s="96" t="s">
        <v>12</v>
      </c>
      <c r="T144" s="93">
        <v>413</v>
      </c>
      <c r="U144" s="94" t="s">
        <v>162</v>
      </c>
      <c r="V144" s="94" t="s">
        <v>14</v>
      </c>
      <c r="W144" s="94" t="s">
        <v>15</v>
      </c>
      <c r="X144" s="97">
        <v>13315.6</v>
      </c>
    </row>
    <row r="145" spans="18:24" x14ac:dyDescent="0.25">
      <c r="R145" s="93">
        <v>2024</v>
      </c>
      <c r="S145" s="95" t="s">
        <v>12</v>
      </c>
      <c r="T145" s="93">
        <v>414</v>
      </c>
      <c r="U145" s="94" t="s">
        <v>163</v>
      </c>
      <c r="V145" s="94" t="s">
        <v>14</v>
      </c>
      <c r="W145" s="94" t="s">
        <v>15</v>
      </c>
      <c r="X145" s="97">
        <v>10024.950000000001</v>
      </c>
    </row>
    <row r="146" spans="18:24" x14ac:dyDescent="0.25">
      <c r="R146" s="93">
        <v>2024</v>
      </c>
      <c r="S146" s="96" t="s">
        <v>12</v>
      </c>
      <c r="T146" s="93">
        <v>418</v>
      </c>
      <c r="U146" s="94" t="s">
        <v>164</v>
      </c>
      <c r="V146" s="94" t="s">
        <v>14</v>
      </c>
      <c r="W146" s="94" t="s">
        <v>15</v>
      </c>
      <c r="X146" s="97">
        <v>2482.1320000000001</v>
      </c>
    </row>
    <row r="147" spans="18:24" x14ac:dyDescent="0.25">
      <c r="R147" s="93">
        <v>2024</v>
      </c>
      <c r="S147" s="95" t="s">
        <v>12</v>
      </c>
      <c r="T147" s="93">
        <v>486</v>
      </c>
      <c r="U147" s="94" t="s">
        <v>165</v>
      </c>
      <c r="V147" s="94" t="s">
        <v>28</v>
      </c>
      <c r="W147" s="94" t="s">
        <v>46</v>
      </c>
      <c r="X147" s="97">
        <v>139099.54300000001</v>
      </c>
    </row>
    <row r="148" spans="18:24" x14ac:dyDescent="0.25">
      <c r="R148" s="93">
        <v>2024</v>
      </c>
      <c r="S148" s="96" t="s">
        <v>12</v>
      </c>
      <c r="T148" s="93">
        <v>485</v>
      </c>
      <c r="U148" s="94" t="s">
        <v>166</v>
      </c>
      <c r="V148" s="94" t="s">
        <v>28</v>
      </c>
      <c r="W148" s="94" t="s">
        <v>46</v>
      </c>
      <c r="X148" s="97">
        <v>189608.27600000001</v>
      </c>
    </row>
    <row r="149" spans="18:24" x14ac:dyDescent="0.25">
      <c r="R149" s="93">
        <v>2024</v>
      </c>
      <c r="S149" s="95" t="s">
        <v>12</v>
      </c>
      <c r="T149" s="93">
        <v>484</v>
      </c>
      <c r="U149" s="94" t="s">
        <v>167</v>
      </c>
      <c r="V149" s="94" t="s">
        <v>28</v>
      </c>
      <c r="W149" s="94" t="s">
        <v>115</v>
      </c>
      <c r="X149" s="97">
        <v>50016.606</v>
      </c>
    </row>
    <row r="150" spans="18:24" x14ac:dyDescent="0.25">
      <c r="R150" s="93">
        <v>2024</v>
      </c>
      <c r="S150" s="96" t="s">
        <v>12</v>
      </c>
      <c r="T150" s="93">
        <v>173</v>
      </c>
      <c r="U150" s="94" t="s">
        <v>168</v>
      </c>
      <c r="V150" s="94" t="s">
        <v>14</v>
      </c>
      <c r="W150" s="94" t="s">
        <v>15</v>
      </c>
      <c r="X150" s="97">
        <v>810</v>
      </c>
    </row>
    <row r="151" spans="18:24" x14ac:dyDescent="0.25">
      <c r="R151" s="93">
        <v>2024</v>
      </c>
      <c r="S151" s="95" t="s">
        <v>12</v>
      </c>
      <c r="T151" s="93">
        <v>173</v>
      </c>
      <c r="U151" s="94" t="s">
        <v>168</v>
      </c>
      <c r="V151" s="94" t="s">
        <v>17</v>
      </c>
      <c r="W151" s="94" t="s">
        <v>15</v>
      </c>
      <c r="X151" s="97">
        <v>1493</v>
      </c>
    </row>
    <row r="152" spans="18:24" x14ac:dyDescent="0.25">
      <c r="R152" s="93">
        <v>2024</v>
      </c>
      <c r="S152" s="96" t="s">
        <v>12</v>
      </c>
      <c r="T152" s="93">
        <v>174</v>
      </c>
      <c r="U152" s="94" t="s">
        <v>169</v>
      </c>
      <c r="V152" s="94" t="s">
        <v>14</v>
      </c>
      <c r="W152" s="94" t="s">
        <v>15</v>
      </c>
      <c r="X152" s="97">
        <v>658</v>
      </c>
    </row>
    <row r="153" spans="18:24" x14ac:dyDescent="0.25">
      <c r="R153" s="93">
        <v>2024</v>
      </c>
      <c r="S153" s="95" t="s">
        <v>12</v>
      </c>
      <c r="T153" s="93">
        <v>174</v>
      </c>
      <c r="U153" s="94" t="s">
        <v>169</v>
      </c>
      <c r="V153" s="94" t="s">
        <v>17</v>
      </c>
      <c r="W153" s="94" t="s">
        <v>15</v>
      </c>
      <c r="X153" s="97">
        <v>1473</v>
      </c>
    </row>
    <row r="154" spans="18:24" x14ac:dyDescent="0.25">
      <c r="R154" s="93">
        <v>2024</v>
      </c>
      <c r="S154" s="96" t="s">
        <v>12</v>
      </c>
      <c r="T154" s="93">
        <v>323</v>
      </c>
      <c r="U154" s="94" t="s">
        <v>170</v>
      </c>
      <c r="V154" s="94" t="s">
        <v>28</v>
      </c>
      <c r="W154" s="94" t="s">
        <v>46</v>
      </c>
      <c r="X154" s="97">
        <v>238317</v>
      </c>
    </row>
    <row r="155" spans="18:24" x14ac:dyDescent="0.25">
      <c r="R155" s="93">
        <v>2024</v>
      </c>
      <c r="S155" s="95" t="s">
        <v>12</v>
      </c>
      <c r="T155" s="93"/>
      <c r="U155" s="94" t="s">
        <v>171</v>
      </c>
      <c r="V155" s="94" t="s">
        <v>33</v>
      </c>
      <c r="W155" s="94" t="s">
        <v>34</v>
      </c>
      <c r="X155" s="97">
        <v>202770.07149932403</v>
      </c>
    </row>
    <row r="156" spans="18:24" x14ac:dyDescent="0.25">
      <c r="R156" s="93">
        <v>2024</v>
      </c>
      <c r="S156" s="96" t="s">
        <v>12</v>
      </c>
      <c r="T156" s="93"/>
      <c r="U156" s="94" t="s">
        <v>172</v>
      </c>
      <c r="V156" s="94" t="s">
        <v>33</v>
      </c>
      <c r="W156" s="94" t="s">
        <v>34</v>
      </c>
      <c r="X156" s="97">
        <v>137477.19492178995</v>
      </c>
    </row>
    <row r="157" spans="18:24" x14ac:dyDescent="0.25">
      <c r="R157" s="93">
        <v>2024</v>
      </c>
      <c r="S157" s="95" t="s">
        <v>12</v>
      </c>
      <c r="T157" s="93">
        <v>58</v>
      </c>
      <c r="U157" s="94" t="s">
        <v>173</v>
      </c>
      <c r="V157" s="94" t="s">
        <v>33</v>
      </c>
      <c r="W157" s="94" t="s">
        <v>34</v>
      </c>
      <c r="X157" s="97">
        <v>1441368</v>
      </c>
    </row>
    <row r="158" spans="18:24" x14ac:dyDescent="0.25">
      <c r="R158" s="93">
        <v>2024</v>
      </c>
      <c r="S158" s="96" t="s">
        <v>12</v>
      </c>
      <c r="T158" s="93">
        <v>130</v>
      </c>
      <c r="U158" s="94" t="s">
        <v>174</v>
      </c>
      <c r="V158" s="94" t="s">
        <v>28</v>
      </c>
      <c r="W158" s="94" t="s">
        <v>29</v>
      </c>
      <c r="X158" s="97">
        <v>102867</v>
      </c>
    </row>
    <row r="159" spans="18:24" x14ac:dyDescent="0.25">
      <c r="R159" s="93">
        <v>2024</v>
      </c>
      <c r="S159" s="95" t="s">
        <v>12</v>
      </c>
      <c r="T159" s="93">
        <v>120</v>
      </c>
      <c r="U159" s="94" t="s">
        <v>175</v>
      </c>
      <c r="V159" s="94" t="s">
        <v>28</v>
      </c>
      <c r="W159" s="94" t="s">
        <v>29</v>
      </c>
      <c r="X159" s="97">
        <v>71996</v>
      </c>
    </row>
    <row r="160" spans="18:24" x14ac:dyDescent="0.25">
      <c r="R160" s="93">
        <v>2024</v>
      </c>
      <c r="S160" s="96" t="s">
        <v>12</v>
      </c>
      <c r="T160" s="93">
        <v>119</v>
      </c>
      <c r="U160" s="94" t="s">
        <v>176</v>
      </c>
      <c r="V160" s="94" t="s">
        <v>28</v>
      </c>
      <c r="W160" s="94" t="s">
        <v>29</v>
      </c>
      <c r="X160" s="97">
        <v>35944</v>
      </c>
    </row>
    <row r="161" spans="18:24" x14ac:dyDescent="0.25">
      <c r="R161" s="93">
        <v>2024</v>
      </c>
      <c r="S161" s="95" t="s">
        <v>12</v>
      </c>
      <c r="T161" s="93">
        <v>121</v>
      </c>
      <c r="U161" s="94" t="s">
        <v>177</v>
      </c>
      <c r="V161" s="94" t="s">
        <v>28</v>
      </c>
      <c r="W161" s="94" t="s">
        <v>29</v>
      </c>
      <c r="X161" s="97">
        <v>97007</v>
      </c>
    </row>
    <row r="162" spans="18:24" x14ac:dyDescent="0.25">
      <c r="R162" s="93">
        <v>2024</v>
      </c>
      <c r="S162" s="96" t="s">
        <v>12</v>
      </c>
      <c r="T162" s="93">
        <v>478</v>
      </c>
      <c r="U162" s="94" t="s">
        <v>178</v>
      </c>
      <c r="V162" s="94" t="s">
        <v>28</v>
      </c>
      <c r="W162" s="94" t="s">
        <v>46</v>
      </c>
      <c r="X162" s="97">
        <v>1794.075</v>
      </c>
    </row>
    <row r="163" spans="18:24" x14ac:dyDescent="0.25">
      <c r="R163" s="93">
        <v>2024</v>
      </c>
      <c r="S163" s="95" t="s">
        <v>12</v>
      </c>
      <c r="T163" s="93">
        <v>60</v>
      </c>
      <c r="U163" s="94" t="s">
        <v>179</v>
      </c>
      <c r="V163" s="94" t="s">
        <v>80</v>
      </c>
      <c r="W163" s="94" t="s">
        <v>81</v>
      </c>
      <c r="X163" s="97">
        <v>4432714.4989</v>
      </c>
    </row>
    <row r="164" spans="18:24" x14ac:dyDescent="0.25">
      <c r="R164" s="93">
        <v>2024</v>
      </c>
      <c r="S164" s="96" t="s">
        <v>12</v>
      </c>
      <c r="T164" s="93">
        <v>61</v>
      </c>
      <c r="U164" s="94" t="s">
        <v>180</v>
      </c>
      <c r="V164" s="94" t="s">
        <v>80</v>
      </c>
      <c r="W164" s="94" t="s">
        <v>81</v>
      </c>
      <c r="X164" s="97">
        <v>4767534.1671000002</v>
      </c>
    </row>
    <row r="165" spans="18:24" x14ac:dyDescent="0.25">
      <c r="R165" s="93">
        <v>2024</v>
      </c>
      <c r="S165" s="95" t="s">
        <v>12</v>
      </c>
      <c r="T165" s="93">
        <v>338</v>
      </c>
      <c r="U165" s="94" t="s">
        <v>181</v>
      </c>
      <c r="V165" s="94" t="s">
        <v>80</v>
      </c>
      <c r="W165" s="94" t="s">
        <v>81</v>
      </c>
      <c r="X165" s="97">
        <v>3509010.977</v>
      </c>
    </row>
    <row r="166" spans="18:24" x14ac:dyDescent="0.25">
      <c r="R166" s="93">
        <v>2024</v>
      </c>
      <c r="S166" s="96" t="s">
        <v>12</v>
      </c>
      <c r="T166" s="93">
        <v>351</v>
      </c>
      <c r="U166" s="94" t="s">
        <v>182</v>
      </c>
      <c r="V166" s="94" t="s">
        <v>80</v>
      </c>
      <c r="W166" s="94" t="s">
        <v>81</v>
      </c>
      <c r="X166" s="97">
        <v>2960881.9779999997</v>
      </c>
    </row>
    <row r="167" spans="18:24" x14ac:dyDescent="0.25">
      <c r="R167" s="93">
        <v>2024</v>
      </c>
      <c r="S167" s="95" t="s">
        <v>12</v>
      </c>
      <c r="T167" s="93">
        <v>233</v>
      </c>
      <c r="U167" s="94" t="s">
        <v>183</v>
      </c>
      <c r="V167" s="94" t="s">
        <v>14</v>
      </c>
      <c r="W167" s="94" t="s">
        <v>77</v>
      </c>
      <c r="X167" s="97">
        <v>199764</v>
      </c>
    </row>
    <row r="168" spans="18:24" x14ac:dyDescent="0.25">
      <c r="R168" s="93">
        <v>2024</v>
      </c>
      <c r="S168" s="96" t="s">
        <v>12</v>
      </c>
      <c r="T168" s="93">
        <v>176</v>
      </c>
      <c r="U168" s="94" t="s">
        <v>184</v>
      </c>
      <c r="V168" s="94" t="s">
        <v>17</v>
      </c>
      <c r="W168" s="94" t="s">
        <v>15</v>
      </c>
      <c r="X168" s="97">
        <v>277.69478400000003</v>
      </c>
    </row>
    <row r="169" spans="18:24" x14ac:dyDescent="0.25">
      <c r="R169" s="93">
        <v>2024</v>
      </c>
      <c r="S169" s="95" t="s">
        <v>12</v>
      </c>
      <c r="T169" s="93">
        <v>177</v>
      </c>
      <c r="U169" s="94" t="s">
        <v>185</v>
      </c>
      <c r="V169" s="94" t="s">
        <v>17</v>
      </c>
      <c r="W169" s="94" t="s">
        <v>15</v>
      </c>
      <c r="X169" s="97">
        <v>146.56113599999998</v>
      </c>
    </row>
    <row r="170" spans="18:24" x14ac:dyDescent="0.25">
      <c r="R170" s="93">
        <v>2024</v>
      </c>
      <c r="S170" s="96" t="s">
        <v>12</v>
      </c>
      <c r="T170" s="93">
        <v>178</v>
      </c>
      <c r="U170" s="94" t="s">
        <v>186</v>
      </c>
      <c r="V170" s="94" t="s">
        <v>17</v>
      </c>
      <c r="W170" s="94" t="s">
        <v>15</v>
      </c>
      <c r="X170" s="97">
        <v>298.90758</v>
      </c>
    </row>
    <row r="171" spans="18:24" x14ac:dyDescent="0.25">
      <c r="R171" s="93">
        <v>2024</v>
      </c>
      <c r="S171" s="95" t="s">
        <v>12</v>
      </c>
      <c r="T171" s="93">
        <v>179</v>
      </c>
      <c r="U171" s="94" t="s">
        <v>187</v>
      </c>
      <c r="V171" s="94" t="s">
        <v>17</v>
      </c>
      <c r="W171" s="94" t="s">
        <v>15</v>
      </c>
      <c r="X171" s="97">
        <v>104.13554400000004</v>
      </c>
    </row>
    <row r="172" spans="18:24" x14ac:dyDescent="0.25">
      <c r="R172" s="93">
        <v>2024</v>
      </c>
      <c r="S172" s="96" t="s">
        <v>12</v>
      </c>
      <c r="T172" s="93">
        <v>180</v>
      </c>
      <c r="U172" s="94" t="s">
        <v>188</v>
      </c>
      <c r="V172" s="94" t="s">
        <v>17</v>
      </c>
      <c r="W172" s="94" t="s">
        <v>15</v>
      </c>
      <c r="X172" s="97">
        <v>313.37085000000002</v>
      </c>
    </row>
    <row r="173" spans="18:24" x14ac:dyDescent="0.25">
      <c r="R173" s="93">
        <v>2024</v>
      </c>
      <c r="S173" s="95" t="s">
        <v>12</v>
      </c>
      <c r="T173" s="93">
        <v>181</v>
      </c>
      <c r="U173" s="94" t="s">
        <v>189</v>
      </c>
      <c r="V173" s="94" t="s">
        <v>17</v>
      </c>
      <c r="W173" s="94" t="s">
        <v>15</v>
      </c>
      <c r="X173" s="97">
        <v>417.506394</v>
      </c>
    </row>
    <row r="174" spans="18:24" x14ac:dyDescent="0.25">
      <c r="R174" s="93">
        <v>2024</v>
      </c>
      <c r="S174" s="95" t="s">
        <v>12</v>
      </c>
      <c r="T174" s="93">
        <v>69</v>
      </c>
      <c r="U174" s="94" t="s">
        <v>190</v>
      </c>
      <c r="V174" s="94" t="s">
        <v>14</v>
      </c>
      <c r="W174" s="94" t="s">
        <v>34</v>
      </c>
      <c r="X174" s="97">
        <v>931022</v>
      </c>
    </row>
    <row r="175" spans="18:24" x14ac:dyDescent="0.25">
      <c r="R175" s="93">
        <v>2024</v>
      </c>
      <c r="S175" s="96" t="s">
        <v>12</v>
      </c>
      <c r="T175" s="93">
        <v>70</v>
      </c>
      <c r="U175" s="94" t="s">
        <v>191</v>
      </c>
      <c r="V175" s="94" t="s">
        <v>14</v>
      </c>
      <c r="W175" s="94" t="s">
        <v>34</v>
      </c>
      <c r="X175" s="97">
        <v>1164598</v>
      </c>
    </row>
    <row r="176" spans="18:24" x14ac:dyDescent="0.25">
      <c r="R176" s="93">
        <v>2024</v>
      </c>
      <c r="S176" s="95" t="s">
        <v>12</v>
      </c>
      <c r="T176" s="93">
        <v>122</v>
      </c>
      <c r="U176" s="94" t="s">
        <v>192</v>
      </c>
      <c r="V176" s="94" t="s">
        <v>28</v>
      </c>
      <c r="W176" s="94" t="s">
        <v>29</v>
      </c>
      <c r="X176" s="97">
        <v>42159</v>
      </c>
    </row>
    <row r="1766" spans="12:12" x14ac:dyDescent="0.25">
      <c r="L1766" s="27"/>
    </row>
  </sheetData>
  <autoFilter ref="R2:X1803" xr:uid="{11BB2E1A-A1FD-4360-B039-147F3623312F}">
    <sortState xmlns:xlrd2="http://schemas.microsoft.com/office/spreadsheetml/2017/richdata2" ref="R3:X1803">
      <sortCondition ref="U2:U1803"/>
    </sortState>
  </autoFilter>
  <mergeCells count="3">
    <mergeCell ref="B2:D2"/>
    <mergeCell ref="H33:O38"/>
    <mergeCell ref="C5:D5"/>
  </mergeCells>
  <pageMargins left="0.7" right="0.7" top="0.75" bottom="0.75" header="0.3" footer="0.3"/>
  <pageSetup orientation="portrait" horizontalDpi="4294967293" r:id="rId1"/>
  <headerFooter>
    <oddHeader>&amp;R&amp;F</oddHeader>
    <oddFooter>&amp;CPage &amp;P of &amp;N</oddFooter>
  </headerFooter>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F2098-E613-464E-9ED7-6538F038AAB4}">
  <dimension ref="A1:T78"/>
  <sheetViews>
    <sheetView view="pageLayout" zoomScaleNormal="80" workbookViewId="0"/>
  </sheetViews>
  <sheetFormatPr defaultRowHeight="15" x14ac:dyDescent="0.25"/>
  <cols>
    <col min="1" max="1" width="28.42578125" customWidth="1"/>
    <col min="2" max="2" width="10.5703125" customWidth="1"/>
    <col min="3" max="3" width="12.42578125" customWidth="1"/>
    <col min="4" max="4" width="19.5703125" customWidth="1"/>
    <col min="5" max="5" width="18" customWidth="1"/>
    <col min="6" max="6" width="9.85546875" customWidth="1"/>
    <col min="7" max="7" width="21.5703125" customWidth="1"/>
    <col min="8" max="8" width="9.85546875" customWidth="1"/>
    <col min="9" max="10" width="21.5703125" customWidth="1"/>
    <col min="11" max="11" width="6.85546875" style="14" customWidth="1"/>
    <col min="12" max="12" width="45.85546875" customWidth="1"/>
    <col min="13" max="13" width="11.140625" style="15" bestFit="1" customWidth="1"/>
    <col min="14" max="14" width="10.140625" customWidth="1"/>
    <col min="15" max="15" width="12.85546875" customWidth="1"/>
    <col min="16" max="16" width="18.85546875" bestFit="1" customWidth="1"/>
    <col min="17" max="17" width="25.42578125" style="15" bestFit="1" customWidth="1"/>
    <col min="18" max="18" width="19.140625" bestFit="1" customWidth="1"/>
    <col min="19" max="19" width="13.140625" bestFit="1" customWidth="1"/>
    <col min="20" max="20" width="10.5703125" bestFit="1" customWidth="1"/>
  </cols>
  <sheetData>
    <row r="1" spans="1:20" ht="18.75" x14ac:dyDescent="0.3">
      <c r="B1" s="105" t="s">
        <v>193</v>
      </c>
      <c r="C1" s="105"/>
      <c r="D1" s="105"/>
      <c r="E1" s="105"/>
      <c r="F1" s="105"/>
      <c r="G1" s="105"/>
    </row>
    <row r="2" spans="1:20" ht="18.75" x14ac:dyDescent="0.3">
      <c r="A2" s="16"/>
      <c r="B2" s="106" t="s">
        <v>194</v>
      </c>
      <c r="C2" s="106"/>
      <c r="D2" s="107" t="s">
        <v>195</v>
      </c>
      <c r="E2" s="107"/>
      <c r="F2" s="108" t="s">
        <v>196</v>
      </c>
      <c r="G2" s="108"/>
      <c r="H2" s="102" t="s">
        <v>197</v>
      </c>
      <c r="I2" s="103"/>
      <c r="J2" s="104"/>
      <c r="T2" s="27"/>
    </row>
    <row r="3" spans="1:20" x14ac:dyDescent="0.25">
      <c r="B3" s="17" t="s">
        <v>198</v>
      </c>
      <c r="C3" s="17" t="s">
        <v>199</v>
      </c>
      <c r="D3" s="18" t="s">
        <v>198</v>
      </c>
      <c r="E3" s="18" t="s">
        <v>200</v>
      </c>
      <c r="F3" s="35" t="s">
        <v>198</v>
      </c>
      <c r="G3" s="35" t="s">
        <v>201</v>
      </c>
      <c r="H3" s="30" t="s">
        <v>198</v>
      </c>
      <c r="I3" s="30" t="s">
        <v>202</v>
      </c>
      <c r="J3" s="30" t="s">
        <v>201</v>
      </c>
      <c r="T3" s="27"/>
    </row>
    <row r="4" spans="1:20" x14ac:dyDescent="0.25">
      <c r="A4" s="19" t="s">
        <v>46</v>
      </c>
      <c r="B4" s="44">
        <f>SUM(D4,F4,H4)</f>
        <v>3873.1577520000001</v>
      </c>
      <c r="C4" s="45">
        <f>SUM(E4,G4,I4,J4)</f>
        <v>6882515.2584852297</v>
      </c>
      <c r="D4" s="46">
        <f>SUM(M5:M36)/1000</f>
        <v>2767.6293799999999</v>
      </c>
      <c r="E4" s="47">
        <f>SUM(Q5:Q36)</f>
        <v>5018712.0691992296</v>
      </c>
      <c r="F4" s="48">
        <f>SUM(M38:M52,M66:M70,M73)/1000</f>
        <v>887.5283720000001</v>
      </c>
      <c r="G4" s="48">
        <f>SUM(Q38:Q52,Q66:Q70,Q73)</f>
        <v>1643570.9902860001</v>
      </c>
      <c r="H4" s="44">
        <f>SUM(M74:M75)/1000</f>
        <v>218</v>
      </c>
      <c r="I4" s="44"/>
      <c r="J4" s="44">
        <f>SUM(Q74:Q75)</f>
        <v>220232.19900000002</v>
      </c>
      <c r="L4" s="20" t="s">
        <v>4</v>
      </c>
      <c r="M4" s="21" t="s">
        <v>203</v>
      </c>
      <c r="N4" s="22" t="s">
        <v>204</v>
      </c>
      <c r="O4" s="22" t="s">
        <v>205</v>
      </c>
      <c r="P4" s="22" t="s">
        <v>5</v>
      </c>
      <c r="Q4" s="21" t="s">
        <v>206</v>
      </c>
      <c r="R4" s="22" t="s">
        <v>207</v>
      </c>
      <c r="S4" s="22" t="s">
        <v>208</v>
      </c>
    </row>
    <row r="5" spans="1:20" x14ac:dyDescent="0.25">
      <c r="A5" s="19" t="s">
        <v>209</v>
      </c>
      <c r="B5" s="44">
        <f>SUM(D5,F5)</f>
        <v>479.9</v>
      </c>
      <c r="C5" s="45">
        <f>SUM(E5,G5)</f>
        <v>2348848.1380000003</v>
      </c>
      <c r="D5" s="49">
        <v>0</v>
      </c>
      <c r="E5" s="47">
        <v>0</v>
      </c>
      <c r="F5" s="48">
        <f>SUM(M53:M65,M72)/1000</f>
        <v>479.9</v>
      </c>
      <c r="G5" s="48">
        <f>SUM(Q53:Q65,Q72)</f>
        <v>2348848.1380000003</v>
      </c>
      <c r="H5" s="44"/>
      <c r="I5" s="50"/>
      <c r="J5" s="50"/>
      <c r="L5" s="78" t="s">
        <v>210</v>
      </c>
      <c r="M5" s="79">
        <v>78269.37999999999</v>
      </c>
      <c r="N5" s="78">
        <v>1</v>
      </c>
      <c r="O5" s="78" t="s">
        <v>46</v>
      </c>
      <c r="P5" s="78" t="s">
        <v>28</v>
      </c>
      <c r="Q5" s="79">
        <v>133969.11600000001</v>
      </c>
      <c r="R5" s="78" t="s">
        <v>211</v>
      </c>
      <c r="S5" s="78" t="b">
        <v>1</v>
      </c>
    </row>
    <row r="6" spans="1:20" x14ac:dyDescent="0.25">
      <c r="A6" s="19" t="s">
        <v>212</v>
      </c>
      <c r="B6" s="44">
        <f>SUM(D6,F6)</f>
        <v>250</v>
      </c>
      <c r="C6" s="44">
        <f>SUM(E6,G6)</f>
        <v>851403.15500000003</v>
      </c>
      <c r="D6" s="46">
        <f>M37/1000</f>
        <v>250</v>
      </c>
      <c r="E6" s="47">
        <f>Q37</f>
        <v>718752</v>
      </c>
      <c r="F6" s="51">
        <f>M71</f>
        <v>0</v>
      </c>
      <c r="G6" s="48">
        <f>Q71</f>
        <v>132651.155</v>
      </c>
      <c r="H6" s="44"/>
      <c r="I6" s="50"/>
      <c r="J6" s="50"/>
      <c r="L6" s="78" t="s">
        <v>213</v>
      </c>
      <c r="M6" s="79">
        <v>100000</v>
      </c>
      <c r="N6" s="78">
        <v>1</v>
      </c>
      <c r="O6" s="78" t="s">
        <v>46</v>
      </c>
      <c r="P6" s="78" t="s">
        <v>28</v>
      </c>
      <c r="Q6" s="79">
        <v>210349.27</v>
      </c>
      <c r="R6" s="78" t="s">
        <v>214</v>
      </c>
      <c r="S6" s="78" t="b">
        <v>1</v>
      </c>
    </row>
    <row r="7" spans="1:20" x14ac:dyDescent="0.25">
      <c r="A7" s="23" t="s">
        <v>215</v>
      </c>
      <c r="B7" s="52">
        <f>SUM(D7,F7,H7)</f>
        <v>4603.0577519999997</v>
      </c>
      <c r="C7" s="52">
        <f>SUM(E7,G7,I7,J7)</f>
        <v>10082766.551485229</v>
      </c>
      <c r="D7" s="53">
        <f t="shared" ref="D7:J7" si="0">SUM(D4:D6)</f>
        <v>3017.6293799999999</v>
      </c>
      <c r="E7" s="54">
        <f t="shared" si="0"/>
        <v>5737464.0691992296</v>
      </c>
      <c r="F7" s="55">
        <f>SUM(F4:F6)</f>
        <v>1367.4283720000001</v>
      </c>
      <c r="G7" s="56">
        <f>SUM(G4:G6)</f>
        <v>4125070.2832860001</v>
      </c>
      <c r="H7" s="44">
        <f t="shared" si="0"/>
        <v>218</v>
      </c>
      <c r="I7" s="44">
        <f t="shared" si="0"/>
        <v>0</v>
      </c>
      <c r="J7" s="44">
        <f t="shared" si="0"/>
        <v>220232.19900000002</v>
      </c>
      <c r="L7" s="78" t="s">
        <v>216</v>
      </c>
      <c r="M7" s="79">
        <v>79920</v>
      </c>
      <c r="N7" s="78">
        <v>1</v>
      </c>
      <c r="O7" s="78" t="s">
        <v>46</v>
      </c>
      <c r="P7" s="78" t="s">
        <v>28</v>
      </c>
      <c r="Q7" s="79">
        <v>178475.83199999999</v>
      </c>
      <c r="R7" s="78" t="s">
        <v>214</v>
      </c>
      <c r="S7" s="78" t="b">
        <v>1</v>
      </c>
    </row>
    <row r="8" spans="1:20" x14ac:dyDescent="0.25">
      <c r="A8" s="37"/>
      <c r="B8" s="57"/>
      <c r="C8" s="57"/>
      <c r="D8" s="58"/>
      <c r="E8" s="58"/>
      <c r="F8" s="59"/>
      <c r="G8" s="59"/>
      <c r="H8" s="60"/>
      <c r="I8" s="60"/>
      <c r="J8" s="60"/>
      <c r="L8" s="78" t="s">
        <v>217</v>
      </c>
      <c r="M8" s="79">
        <v>30000</v>
      </c>
      <c r="N8" s="78">
        <v>1</v>
      </c>
      <c r="O8" s="78" t="s">
        <v>46</v>
      </c>
      <c r="P8" s="78" t="s">
        <v>28</v>
      </c>
      <c r="Q8" s="79">
        <v>63173.114999999998</v>
      </c>
      <c r="R8" s="78" t="s">
        <v>214</v>
      </c>
      <c r="S8" s="78" t="b">
        <v>1</v>
      </c>
    </row>
    <row r="9" spans="1:20" x14ac:dyDescent="0.25">
      <c r="E9" s="27"/>
      <c r="G9" s="27"/>
      <c r="L9" s="78" t="s">
        <v>218</v>
      </c>
      <c r="M9" s="79">
        <v>51000</v>
      </c>
      <c r="N9" s="78">
        <v>1</v>
      </c>
      <c r="O9" s="78" t="s">
        <v>46</v>
      </c>
      <c r="P9" s="78" t="s">
        <v>28</v>
      </c>
      <c r="Q9" s="79">
        <v>94089.922999999995</v>
      </c>
      <c r="R9" s="78" t="s">
        <v>214</v>
      </c>
      <c r="S9" s="78" t="b">
        <v>1</v>
      </c>
    </row>
    <row r="10" spans="1:20" x14ac:dyDescent="0.25">
      <c r="D10" s="24" t="s">
        <v>219</v>
      </c>
      <c r="E10" s="25" t="s">
        <v>220</v>
      </c>
      <c r="F10" s="32" t="s">
        <v>219</v>
      </c>
      <c r="G10" s="31" t="s">
        <v>199</v>
      </c>
      <c r="L10" s="78" t="s">
        <v>221</v>
      </c>
      <c r="M10" s="79">
        <v>76500</v>
      </c>
      <c r="N10" s="78">
        <v>1</v>
      </c>
      <c r="O10" s="78" t="s">
        <v>46</v>
      </c>
      <c r="P10" s="78" t="s">
        <v>28</v>
      </c>
      <c r="Q10" s="79">
        <v>139099.54300000001</v>
      </c>
      <c r="R10" s="78" t="s">
        <v>214</v>
      </c>
      <c r="S10" s="78" t="b">
        <v>1</v>
      </c>
    </row>
    <row r="11" spans="1:20" x14ac:dyDescent="0.25">
      <c r="D11" s="25" t="s">
        <v>211</v>
      </c>
      <c r="E11" s="25"/>
      <c r="F11" s="33" t="s">
        <v>222</v>
      </c>
      <c r="G11" s="31"/>
      <c r="L11" s="78" t="s">
        <v>223</v>
      </c>
      <c r="M11" s="79">
        <v>101250</v>
      </c>
      <c r="N11" s="78">
        <v>1</v>
      </c>
      <c r="O11" s="78" t="s">
        <v>46</v>
      </c>
      <c r="P11" s="78" t="s">
        <v>28</v>
      </c>
      <c r="Q11" s="79">
        <v>189608.27600000001</v>
      </c>
      <c r="R11" s="78" t="s">
        <v>214</v>
      </c>
      <c r="S11" s="78" t="b">
        <v>1</v>
      </c>
    </row>
    <row r="12" spans="1:20" x14ac:dyDescent="0.25">
      <c r="D12" s="25" t="s">
        <v>214</v>
      </c>
      <c r="E12" s="25"/>
      <c r="F12" s="34" t="s">
        <v>224</v>
      </c>
      <c r="G12" s="31"/>
      <c r="L12" s="78" t="s">
        <v>225</v>
      </c>
      <c r="M12" s="79">
        <v>1000</v>
      </c>
      <c r="N12" s="78">
        <v>1</v>
      </c>
      <c r="O12" s="78" t="s">
        <v>46</v>
      </c>
      <c r="P12" s="78" t="s">
        <v>28</v>
      </c>
      <c r="Q12" s="79">
        <v>1165.6559999999999</v>
      </c>
      <c r="R12" s="78" t="s">
        <v>226</v>
      </c>
      <c r="S12" s="78" t="b">
        <v>1</v>
      </c>
    </row>
    <row r="13" spans="1:20" x14ac:dyDescent="0.25">
      <c r="D13" s="25" t="s">
        <v>227</v>
      </c>
      <c r="E13" s="25"/>
      <c r="F13" s="34" t="s">
        <v>228</v>
      </c>
      <c r="G13" s="31"/>
      <c r="L13" s="78" t="s">
        <v>229</v>
      </c>
      <c r="M13" s="79">
        <v>88956</v>
      </c>
      <c r="N13" s="78">
        <v>1</v>
      </c>
      <c r="O13" s="78" t="s">
        <v>46</v>
      </c>
      <c r="P13" s="78" t="s">
        <v>28</v>
      </c>
      <c r="Q13" s="80">
        <v>192937.38919922974</v>
      </c>
      <c r="R13" s="78" t="s">
        <v>230</v>
      </c>
      <c r="S13" s="78" t="b">
        <v>1</v>
      </c>
    </row>
    <row r="14" spans="1:20" x14ac:dyDescent="0.25">
      <c r="D14" s="25" t="s">
        <v>231</v>
      </c>
      <c r="E14" s="25"/>
      <c r="F14" s="33" t="s">
        <v>232</v>
      </c>
      <c r="G14" s="31"/>
      <c r="L14" s="78" t="s">
        <v>233</v>
      </c>
      <c r="M14" s="79">
        <v>3000</v>
      </c>
      <c r="N14" s="78">
        <v>1</v>
      </c>
      <c r="O14" s="78" t="s">
        <v>46</v>
      </c>
      <c r="P14" s="78" t="s">
        <v>28</v>
      </c>
      <c r="Q14" s="80">
        <v>6730.4440000000004</v>
      </c>
      <c r="R14" s="78" t="s">
        <v>234</v>
      </c>
      <c r="S14" s="78" t="b">
        <v>1</v>
      </c>
    </row>
    <row r="15" spans="1:20" x14ac:dyDescent="0.25">
      <c r="D15" s="25" t="s">
        <v>230</v>
      </c>
      <c r="E15" s="25"/>
      <c r="F15" s="34" t="s">
        <v>235</v>
      </c>
      <c r="G15" s="31"/>
      <c r="L15" s="78" t="s">
        <v>236</v>
      </c>
      <c r="M15" s="79">
        <v>35962</v>
      </c>
      <c r="N15" s="78">
        <v>1</v>
      </c>
      <c r="O15" s="78" t="s">
        <v>46</v>
      </c>
      <c r="P15" s="78" t="s">
        <v>28</v>
      </c>
      <c r="Q15" s="80">
        <v>61290.574000000001</v>
      </c>
      <c r="R15" s="78" t="s">
        <v>237</v>
      </c>
      <c r="S15" s="78" t="b">
        <v>1</v>
      </c>
    </row>
    <row r="16" spans="1:20" x14ac:dyDescent="0.25">
      <c r="D16" s="25" t="s">
        <v>238</v>
      </c>
      <c r="E16" s="25"/>
      <c r="F16" s="34" t="s">
        <v>239</v>
      </c>
      <c r="G16" s="31"/>
      <c r="L16" s="78" t="s">
        <v>240</v>
      </c>
      <c r="M16" s="79">
        <v>86704</v>
      </c>
      <c r="N16" s="78">
        <v>1</v>
      </c>
      <c r="O16" s="78" t="s">
        <v>46</v>
      </c>
      <c r="P16" s="78" t="s">
        <v>28</v>
      </c>
      <c r="Q16" s="79">
        <v>181709.03099999999</v>
      </c>
      <c r="R16" s="78" t="s">
        <v>241</v>
      </c>
      <c r="S16" s="78" t="b">
        <v>1</v>
      </c>
    </row>
    <row r="17" spans="4:19" x14ac:dyDescent="0.25">
      <c r="D17" s="25" t="s">
        <v>241</v>
      </c>
      <c r="E17" s="25"/>
      <c r="F17" s="34" t="s">
        <v>242</v>
      </c>
      <c r="G17" s="31"/>
      <c r="L17" s="78" t="s">
        <v>243</v>
      </c>
      <c r="M17" s="79">
        <v>213000</v>
      </c>
      <c r="N17" s="78">
        <v>1</v>
      </c>
      <c r="O17" s="78" t="s">
        <v>46</v>
      </c>
      <c r="P17" s="78" t="s">
        <v>28</v>
      </c>
      <c r="Q17" s="79">
        <v>492210.57500000001</v>
      </c>
      <c r="R17" s="78" t="s">
        <v>244</v>
      </c>
      <c r="S17" s="78" t="b">
        <v>1</v>
      </c>
    </row>
    <row r="18" spans="4:19" x14ac:dyDescent="0.25">
      <c r="D18" s="25" t="s">
        <v>245</v>
      </c>
      <c r="E18" s="25"/>
      <c r="F18" s="34" t="s">
        <v>246</v>
      </c>
      <c r="G18" s="31"/>
      <c r="L18" s="78" t="s">
        <v>247</v>
      </c>
      <c r="M18" s="79">
        <v>195500</v>
      </c>
      <c r="N18" s="78">
        <v>1</v>
      </c>
      <c r="O18" s="78" t="s">
        <v>46</v>
      </c>
      <c r="P18" s="78" t="s">
        <v>28</v>
      </c>
      <c r="Q18" s="79">
        <v>443851.69199999998</v>
      </c>
      <c r="R18" s="78" t="s">
        <v>244</v>
      </c>
      <c r="S18" s="78" t="b">
        <v>1</v>
      </c>
    </row>
    <row r="19" spans="4:19" x14ac:dyDescent="0.25">
      <c r="D19" s="25" t="s">
        <v>248</v>
      </c>
      <c r="E19" s="25"/>
      <c r="F19" s="33" t="s">
        <v>249</v>
      </c>
      <c r="G19" s="31"/>
      <c r="L19" s="78" t="s">
        <v>250</v>
      </c>
      <c r="M19" s="79">
        <v>150000</v>
      </c>
      <c r="N19" s="78">
        <v>1</v>
      </c>
      <c r="O19" s="78" t="s">
        <v>46</v>
      </c>
      <c r="P19" s="78" t="s">
        <v>28</v>
      </c>
      <c r="Q19" s="79">
        <v>330486.70899999997</v>
      </c>
      <c r="R19" s="78" t="s">
        <v>251</v>
      </c>
      <c r="S19" s="78" t="b">
        <v>1</v>
      </c>
    </row>
    <row r="20" spans="4:19" x14ac:dyDescent="0.25">
      <c r="D20" s="25" t="s">
        <v>252</v>
      </c>
      <c r="E20" s="25"/>
      <c r="F20" s="33" t="s">
        <v>253</v>
      </c>
      <c r="G20" s="31"/>
      <c r="L20" s="78" t="s">
        <v>254</v>
      </c>
      <c r="M20" s="79">
        <v>150000</v>
      </c>
      <c r="N20" s="78">
        <v>1</v>
      </c>
      <c r="O20" s="78" t="s">
        <v>46</v>
      </c>
      <c r="P20" s="78" t="s">
        <v>28</v>
      </c>
      <c r="Q20" s="79">
        <v>309465.62099999998</v>
      </c>
      <c r="R20" s="78" t="s">
        <v>244</v>
      </c>
      <c r="S20" s="78" t="b">
        <v>1</v>
      </c>
    </row>
    <row r="21" spans="4:19" x14ac:dyDescent="0.25">
      <c r="D21" s="25" t="s">
        <v>255</v>
      </c>
      <c r="E21" s="25"/>
      <c r="F21" s="33" t="s">
        <v>256</v>
      </c>
      <c r="G21" s="31"/>
      <c r="L21" s="78" t="s">
        <v>257</v>
      </c>
      <c r="M21" s="79">
        <v>160000</v>
      </c>
      <c r="N21" s="78">
        <v>1</v>
      </c>
      <c r="O21" s="78" t="s">
        <v>46</v>
      </c>
      <c r="P21" s="78" t="s">
        <v>28</v>
      </c>
      <c r="Q21" s="79">
        <v>356950.24800000002</v>
      </c>
      <c r="R21" s="78" t="s">
        <v>251</v>
      </c>
      <c r="S21" s="78" t="b">
        <v>1</v>
      </c>
    </row>
    <row r="22" spans="4:19" x14ac:dyDescent="0.25">
      <c r="D22" s="25" t="s">
        <v>258</v>
      </c>
      <c r="E22" s="25"/>
      <c r="F22" s="33" t="s">
        <v>259</v>
      </c>
      <c r="G22" s="31"/>
      <c r="L22" s="78" t="s">
        <v>260</v>
      </c>
      <c r="M22" s="79">
        <v>200000</v>
      </c>
      <c r="N22" s="78">
        <v>1</v>
      </c>
      <c r="O22" s="78" t="s">
        <v>46</v>
      </c>
      <c r="P22" s="78" t="s">
        <v>28</v>
      </c>
      <c r="Q22" s="79">
        <v>426455.82</v>
      </c>
      <c r="R22" s="78" t="s">
        <v>251</v>
      </c>
      <c r="S22" s="78" t="b">
        <v>1</v>
      </c>
    </row>
    <row r="23" spans="4:19" x14ac:dyDescent="0.25">
      <c r="D23" s="25" t="s">
        <v>261</v>
      </c>
      <c r="E23" s="25"/>
      <c r="F23" s="34" t="s">
        <v>262</v>
      </c>
      <c r="G23" s="31"/>
      <c r="L23" s="78" t="s">
        <v>263</v>
      </c>
      <c r="M23" s="79">
        <v>6141</v>
      </c>
      <c r="N23" s="78">
        <v>1</v>
      </c>
      <c r="O23" s="78" t="s">
        <v>46</v>
      </c>
      <c r="P23" s="78" t="s">
        <v>28</v>
      </c>
      <c r="Q23" s="79">
        <v>11370.438</v>
      </c>
      <c r="R23" s="78" t="s">
        <v>264</v>
      </c>
      <c r="S23" s="78" t="b">
        <v>1</v>
      </c>
    </row>
    <row r="24" spans="4:19" x14ac:dyDescent="0.25">
      <c r="D24" s="25" t="s">
        <v>265</v>
      </c>
      <c r="E24" s="26"/>
      <c r="F24" s="34" t="s">
        <v>266</v>
      </c>
      <c r="G24" s="31"/>
      <c r="L24" s="78" t="s">
        <v>267</v>
      </c>
      <c r="M24" s="79">
        <v>30005</v>
      </c>
      <c r="N24" s="78">
        <v>1</v>
      </c>
      <c r="O24" s="78" t="s">
        <v>46</v>
      </c>
      <c r="P24" s="78" t="s">
        <v>28</v>
      </c>
      <c r="Q24" s="79">
        <v>51641</v>
      </c>
      <c r="R24" s="78" t="s">
        <v>268</v>
      </c>
      <c r="S24" s="78" t="b">
        <v>1</v>
      </c>
    </row>
    <row r="25" spans="4:19" x14ac:dyDescent="0.25">
      <c r="D25" s="25" t="s">
        <v>269</v>
      </c>
      <c r="E25" s="26"/>
      <c r="F25" s="33" t="s">
        <v>270</v>
      </c>
      <c r="G25" s="38"/>
      <c r="L25" s="78" t="s">
        <v>271</v>
      </c>
      <c r="M25" s="79">
        <v>30000</v>
      </c>
      <c r="N25" s="78">
        <v>1</v>
      </c>
      <c r="O25" s="78" t="s">
        <v>46</v>
      </c>
      <c r="P25" s="78" t="s">
        <v>28</v>
      </c>
      <c r="Q25" s="79">
        <v>44157</v>
      </c>
      <c r="R25" s="78" t="s">
        <v>268</v>
      </c>
      <c r="S25" s="78" t="b">
        <v>1</v>
      </c>
    </row>
    <row r="26" spans="4:19" ht="18.75" customHeight="1" x14ac:dyDescent="0.25">
      <c r="D26" s="25" t="s">
        <v>272</v>
      </c>
      <c r="E26" s="25"/>
      <c r="F26" s="90"/>
      <c r="G26" s="91"/>
      <c r="L26" s="78" t="s">
        <v>273</v>
      </c>
      <c r="M26" s="79">
        <v>30000</v>
      </c>
      <c r="N26" s="78">
        <v>1</v>
      </c>
      <c r="O26" s="78" t="s">
        <v>46</v>
      </c>
      <c r="P26" s="78" t="s">
        <v>28</v>
      </c>
      <c r="Q26" s="79">
        <v>35401</v>
      </c>
      <c r="R26" s="78" t="s">
        <v>268</v>
      </c>
      <c r="S26" s="78" t="b">
        <v>1</v>
      </c>
    </row>
    <row r="27" spans="4:19" ht="15" customHeight="1" x14ac:dyDescent="0.25">
      <c r="D27" s="25" t="s">
        <v>274</v>
      </c>
      <c r="E27" s="25"/>
      <c r="F27" s="90"/>
      <c r="G27" s="91"/>
      <c r="L27" s="78" t="s">
        <v>275</v>
      </c>
      <c r="M27" s="79">
        <v>10800</v>
      </c>
      <c r="N27" s="78">
        <v>1</v>
      </c>
      <c r="O27" s="78" t="s">
        <v>46</v>
      </c>
      <c r="P27" s="78" t="s">
        <v>28</v>
      </c>
      <c r="Q27" s="79">
        <v>21238</v>
      </c>
      <c r="R27" s="78" t="s">
        <v>268</v>
      </c>
      <c r="S27" s="78" t="b">
        <v>1</v>
      </c>
    </row>
    <row r="28" spans="4:19" ht="15" customHeight="1" x14ac:dyDescent="0.25">
      <c r="D28" s="25" t="s">
        <v>276</v>
      </c>
      <c r="E28" s="25"/>
      <c r="F28" s="90"/>
      <c r="G28" s="91"/>
      <c r="L28" s="78" t="s">
        <v>277</v>
      </c>
      <c r="M28" s="79">
        <v>30161</v>
      </c>
      <c r="N28" s="78">
        <v>1</v>
      </c>
      <c r="O28" s="78" t="s">
        <v>46</v>
      </c>
      <c r="P28" s="78" t="s">
        <v>28</v>
      </c>
      <c r="Q28" s="79">
        <v>49091</v>
      </c>
      <c r="R28" s="78" t="s">
        <v>268</v>
      </c>
      <c r="S28" s="78" t="b">
        <v>1</v>
      </c>
    </row>
    <row r="29" spans="4:19" x14ac:dyDescent="0.25">
      <c r="D29" s="25" t="s">
        <v>278</v>
      </c>
      <c r="E29" s="25"/>
      <c r="F29" s="14"/>
      <c r="G29" s="14"/>
      <c r="L29" s="78" t="s">
        <v>279</v>
      </c>
      <c r="M29" s="79">
        <v>800</v>
      </c>
      <c r="N29" s="78">
        <v>1</v>
      </c>
      <c r="O29" s="78" t="s">
        <v>46</v>
      </c>
      <c r="P29" s="78" t="s">
        <v>28</v>
      </c>
      <c r="Q29" s="79">
        <v>1336.0719999999999</v>
      </c>
      <c r="R29" s="78" t="s">
        <v>268</v>
      </c>
      <c r="S29" s="78" t="b">
        <v>1</v>
      </c>
    </row>
    <row r="30" spans="4:19" x14ac:dyDescent="0.25">
      <c r="D30" s="14"/>
      <c r="E30" s="14"/>
      <c r="F30" s="14"/>
      <c r="G30" s="14"/>
      <c r="L30" s="78" t="s">
        <v>280</v>
      </c>
      <c r="M30" s="79">
        <v>31161</v>
      </c>
      <c r="N30" s="78">
        <v>1</v>
      </c>
      <c r="O30" s="78" t="s">
        <v>46</v>
      </c>
      <c r="P30" s="78" t="s">
        <v>28</v>
      </c>
      <c r="Q30" s="79">
        <v>53880</v>
      </c>
      <c r="R30" s="78" t="s">
        <v>268</v>
      </c>
      <c r="S30" s="78" t="b">
        <v>1</v>
      </c>
    </row>
    <row r="31" spans="4:19" x14ac:dyDescent="0.25">
      <c r="D31" s="14"/>
      <c r="E31" s="14"/>
      <c r="F31" s="14"/>
      <c r="G31" s="14"/>
      <c r="L31" s="78" t="s">
        <v>281</v>
      </c>
      <c r="M31" s="79">
        <v>49500</v>
      </c>
      <c r="N31" s="78">
        <v>1</v>
      </c>
      <c r="O31" s="78" t="s">
        <v>46</v>
      </c>
      <c r="P31" s="78" t="s">
        <v>28</v>
      </c>
      <c r="Q31" s="79">
        <v>84273</v>
      </c>
      <c r="R31" s="78" t="s">
        <v>268</v>
      </c>
      <c r="S31" s="78" t="b">
        <v>1</v>
      </c>
    </row>
    <row r="32" spans="4:19" x14ac:dyDescent="0.25">
      <c r="D32" s="101" t="s">
        <v>282</v>
      </c>
      <c r="E32" s="101"/>
      <c r="F32" s="101"/>
      <c r="G32" s="101"/>
      <c r="L32" s="78" t="s">
        <v>283</v>
      </c>
      <c r="M32" s="79">
        <v>128000</v>
      </c>
      <c r="N32" s="78">
        <v>1</v>
      </c>
      <c r="O32" s="78" t="s">
        <v>46</v>
      </c>
      <c r="P32" s="78" t="s">
        <v>28</v>
      </c>
      <c r="Q32" s="79">
        <v>238317</v>
      </c>
      <c r="R32" s="78" t="s">
        <v>268</v>
      </c>
      <c r="S32" s="78" t="b">
        <v>1</v>
      </c>
    </row>
    <row r="33" spans="3:19" x14ac:dyDescent="0.25">
      <c r="D33" s="101"/>
      <c r="E33" s="101"/>
      <c r="F33" s="101"/>
      <c r="G33" s="101"/>
      <c r="L33" s="78" t="s">
        <v>284</v>
      </c>
      <c r="M33" s="79">
        <v>10000</v>
      </c>
      <c r="N33" s="78">
        <v>1</v>
      </c>
      <c r="O33" s="78" t="s">
        <v>46</v>
      </c>
      <c r="P33" s="78" t="s">
        <v>28</v>
      </c>
      <c r="Q33" s="79">
        <v>9496.8700000000008</v>
      </c>
      <c r="R33" s="78" t="s">
        <v>268</v>
      </c>
      <c r="S33" s="78" t="b">
        <v>1</v>
      </c>
    </row>
    <row r="34" spans="3:19" x14ac:dyDescent="0.25">
      <c r="D34" s="101"/>
      <c r="E34" s="101"/>
      <c r="F34" s="101"/>
      <c r="G34" s="101"/>
      <c r="L34" s="78" t="s">
        <v>285</v>
      </c>
      <c r="M34" s="79">
        <v>260000</v>
      </c>
      <c r="N34" s="78">
        <v>1</v>
      </c>
      <c r="O34" s="78" t="s">
        <v>46</v>
      </c>
      <c r="P34" s="78" t="s">
        <v>28</v>
      </c>
      <c r="Q34" s="79">
        <v>268984.31199999998</v>
      </c>
      <c r="R34" s="78" t="s">
        <v>286</v>
      </c>
      <c r="S34" s="78" t="b">
        <v>1</v>
      </c>
    </row>
    <row r="35" spans="3:19" x14ac:dyDescent="0.25">
      <c r="C35" s="27"/>
      <c r="D35" s="101"/>
      <c r="E35" s="101"/>
      <c r="F35" s="101"/>
      <c r="G35" s="101"/>
      <c r="L35" s="78" t="s">
        <v>287</v>
      </c>
      <c r="M35" s="79">
        <v>200000</v>
      </c>
      <c r="N35" s="78">
        <v>1</v>
      </c>
      <c r="O35" s="78" t="s">
        <v>46</v>
      </c>
      <c r="P35" s="78" t="s">
        <v>28</v>
      </c>
      <c r="Q35" s="79">
        <v>161838.39300000001</v>
      </c>
      <c r="R35" s="78" t="s">
        <v>286</v>
      </c>
      <c r="S35" s="78" t="b">
        <v>1</v>
      </c>
    </row>
    <row r="36" spans="3:19" x14ac:dyDescent="0.25">
      <c r="C36" s="28"/>
      <c r="D36" s="101"/>
      <c r="E36" s="101"/>
      <c r="F36" s="101"/>
      <c r="G36" s="101"/>
      <c r="L36" s="78" t="s">
        <v>288</v>
      </c>
      <c r="M36" s="79">
        <v>150000</v>
      </c>
      <c r="N36" s="78">
        <v>1</v>
      </c>
      <c r="O36" s="78" t="s">
        <v>46</v>
      </c>
      <c r="P36" s="78" t="s">
        <v>28</v>
      </c>
      <c r="Q36" s="79">
        <v>175669.15</v>
      </c>
      <c r="R36" s="78" t="s">
        <v>286</v>
      </c>
      <c r="S36" s="78" t="b">
        <v>1</v>
      </c>
    </row>
    <row r="37" spans="3:19" x14ac:dyDescent="0.25">
      <c r="D37" s="101"/>
      <c r="E37" s="101"/>
      <c r="F37" s="101"/>
      <c r="G37" s="101"/>
      <c r="L37" s="78" t="s">
        <v>289</v>
      </c>
      <c r="M37" s="79">
        <v>250000</v>
      </c>
      <c r="N37" s="78">
        <v>1</v>
      </c>
      <c r="O37" s="78" t="s">
        <v>212</v>
      </c>
      <c r="P37" s="78" t="s">
        <v>28</v>
      </c>
      <c r="Q37" s="79">
        <v>718752</v>
      </c>
      <c r="R37" s="78" t="s">
        <v>290</v>
      </c>
      <c r="S37" s="78" t="b">
        <v>1</v>
      </c>
    </row>
    <row r="38" spans="3:19" x14ac:dyDescent="0.25">
      <c r="D38" s="101"/>
      <c r="E38" s="101"/>
      <c r="F38" s="101"/>
      <c r="G38" s="101"/>
      <c r="L38" s="78" t="s">
        <v>291</v>
      </c>
      <c r="M38" s="79">
        <v>77996.872000000061</v>
      </c>
      <c r="N38" s="78">
        <v>1</v>
      </c>
      <c r="O38" s="78" t="s">
        <v>46</v>
      </c>
      <c r="P38" s="78" t="s">
        <v>28</v>
      </c>
      <c r="Q38" s="79">
        <v>114858.262</v>
      </c>
      <c r="R38" s="78" t="s">
        <v>222</v>
      </c>
      <c r="S38" s="78" t="b">
        <v>0</v>
      </c>
    </row>
    <row r="39" spans="3:19" x14ac:dyDescent="0.25">
      <c r="D39" s="101"/>
      <c r="E39" s="101"/>
      <c r="F39" s="101"/>
      <c r="G39" s="101"/>
      <c r="L39" s="78" t="s">
        <v>292</v>
      </c>
      <c r="M39" s="79">
        <v>4080</v>
      </c>
      <c r="N39" s="78">
        <v>1</v>
      </c>
      <c r="O39" s="78" t="s">
        <v>46</v>
      </c>
      <c r="P39" s="78" t="s">
        <v>28</v>
      </c>
      <c r="Q39" s="79">
        <v>4144.3440000000001</v>
      </c>
      <c r="R39" s="78" t="s">
        <v>224</v>
      </c>
      <c r="S39" s="78" t="b">
        <v>0</v>
      </c>
    </row>
    <row r="40" spans="3:19" x14ac:dyDescent="0.25">
      <c r="D40" s="101"/>
      <c r="E40" s="101"/>
      <c r="F40" s="101"/>
      <c r="G40" s="101"/>
      <c r="L40" s="78" t="s">
        <v>293</v>
      </c>
      <c r="M40" s="79">
        <v>20000</v>
      </c>
      <c r="N40" s="78">
        <v>1</v>
      </c>
      <c r="O40" s="78" t="s">
        <v>46</v>
      </c>
      <c r="P40" s="78" t="s">
        <v>28</v>
      </c>
      <c r="Q40" s="79">
        <v>41324.997000000003</v>
      </c>
      <c r="R40" s="78" t="s">
        <v>224</v>
      </c>
      <c r="S40" s="78" t="b">
        <v>0</v>
      </c>
    </row>
    <row r="41" spans="3:19" x14ac:dyDescent="0.25">
      <c r="D41" s="101"/>
      <c r="E41" s="101"/>
      <c r="F41" s="101"/>
      <c r="G41" s="101"/>
      <c r="L41" s="78" t="s">
        <v>294</v>
      </c>
      <c r="M41" s="79">
        <v>16000</v>
      </c>
      <c r="N41" s="78">
        <v>1</v>
      </c>
      <c r="O41" s="78" t="s">
        <v>46</v>
      </c>
      <c r="P41" s="78" t="s">
        <v>28</v>
      </c>
      <c r="Q41" s="79">
        <v>25101.304</v>
      </c>
      <c r="R41" s="78" t="s">
        <v>224</v>
      </c>
      <c r="S41" s="78" t="b">
        <v>0</v>
      </c>
    </row>
    <row r="42" spans="3:19" x14ac:dyDescent="0.25">
      <c r="L42" s="78" t="s">
        <v>295</v>
      </c>
      <c r="M42" s="79">
        <v>20000</v>
      </c>
      <c r="N42" s="78">
        <v>1</v>
      </c>
      <c r="O42" s="78" t="s">
        <v>46</v>
      </c>
      <c r="P42" s="78" t="s">
        <v>28</v>
      </c>
      <c r="Q42" s="79">
        <v>38797.32</v>
      </c>
      <c r="R42" s="78" t="s">
        <v>224</v>
      </c>
      <c r="S42" s="78" t="b">
        <v>0</v>
      </c>
    </row>
    <row r="43" spans="3:19" x14ac:dyDescent="0.25">
      <c r="L43" s="78" t="s">
        <v>296</v>
      </c>
      <c r="M43" s="79">
        <v>18900</v>
      </c>
      <c r="N43" s="78">
        <v>1</v>
      </c>
      <c r="O43" s="78" t="s">
        <v>46</v>
      </c>
      <c r="P43" s="78" t="s">
        <v>28</v>
      </c>
      <c r="Q43" s="79">
        <v>42162.048999999999</v>
      </c>
      <c r="R43" s="78" t="s">
        <v>224</v>
      </c>
      <c r="S43" s="78" t="b">
        <v>0</v>
      </c>
    </row>
    <row r="44" spans="3:19" x14ac:dyDescent="0.25">
      <c r="L44" s="78" t="s">
        <v>297</v>
      </c>
      <c r="M44" s="79">
        <v>17680</v>
      </c>
      <c r="N44" s="78">
        <v>1</v>
      </c>
      <c r="O44" s="78" t="s">
        <v>46</v>
      </c>
      <c r="P44" s="78" t="s">
        <v>28</v>
      </c>
      <c r="Q44" s="79">
        <v>15868.125</v>
      </c>
      <c r="R44" s="78" t="s">
        <v>224</v>
      </c>
      <c r="S44" s="78" t="b">
        <v>0</v>
      </c>
    </row>
    <row r="45" spans="3:19" x14ac:dyDescent="0.25">
      <c r="L45" s="78" t="s">
        <v>298</v>
      </c>
      <c r="M45" s="79">
        <v>20000</v>
      </c>
      <c r="N45" s="78">
        <v>1</v>
      </c>
      <c r="O45" s="78" t="s">
        <v>46</v>
      </c>
      <c r="P45" s="78" t="s">
        <v>28</v>
      </c>
      <c r="Q45" s="79">
        <v>42529.099000000002</v>
      </c>
      <c r="R45" s="78" t="s">
        <v>224</v>
      </c>
      <c r="S45" s="78" t="b">
        <v>0</v>
      </c>
    </row>
    <row r="46" spans="3:19" x14ac:dyDescent="0.25">
      <c r="L46" s="78" t="s">
        <v>299</v>
      </c>
      <c r="M46" s="79">
        <v>1500</v>
      </c>
      <c r="N46" s="78">
        <v>1</v>
      </c>
      <c r="O46" s="78" t="s">
        <v>46</v>
      </c>
      <c r="P46" s="78" t="s">
        <v>28</v>
      </c>
      <c r="Q46" s="79">
        <v>3172.4140000000002</v>
      </c>
      <c r="R46" s="78" t="s">
        <v>228</v>
      </c>
      <c r="S46" s="78" t="b">
        <v>0</v>
      </c>
    </row>
    <row r="47" spans="3:19" x14ac:dyDescent="0.25">
      <c r="L47" s="78" t="s">
        <v>300</v>
      </c>
      <c r="M47" s="79">
        <v>1019</v>
      </c>
      <c r="N47" s="78">
        <v>1</v>
      </c>
      <c r="O47" s="78" t="s">
        <v>46</v>
      </c>
      <c r="P47" s="78" t="s">
        <v>28</v>
      </c>
      <c r="Q47" s="79">
        <v>1055</v>
      </c>
      <c r="R47" s="78" t="s">
        <v>232</v>
      </c>
      <c r="S47" s="78" t="b">
        <v>0</v>
      </c>
    </row>
    <row r="48" spans="3:19" x14ac:dyDescent="0.25">
      <c r="L48" s="78" t="s">
        <v>301</v>
      </c>
      <c r="M48" s="79">
        <v>984</v>
      </c>
      <c r="N48" s="78">
        <v>1</v>
      </c>
      <c r="O48" s="78" t="s">
        <v>46</v>
      </c>
      <c r="P48" s="78" t="s">
        <v>28</v>
      </c>
      <c r="Q48" s="79">
        <v>1794.075</v>
      </c>
      <c r="R48" s="78" t="s">
        <v>268</v>
      </c>
      <c r="S48" s="78" t="b">
        <v>0</v>
      </c>
    </row>
    <row r="49" spans="1:19" x14ac:dyDescent="0.25">
      <c r="L49" s="78" t="s">
        <v>302</v>
      </c>
      <c r="M49" s="79">
        <v>16000</v>
      </c>
      <c r="N49" s="78">
        <v>1</v>
      </c>
      <c r="O49" s="78" t="s">
        <v>46</v>
      </c>
      <c r="P49" s="78" t="s">
        <v>28</v>
      </c>
      <c r="Q49" s="79">
        <v>26177.98</v>
      </c>
      <c r="R49" s="78" t="s">
        <v>303</v>
      </c>
      <c r="S49" s="78" t="b">
        <v>0</v>
      </c>
    </row>
    <row r="50" spans="1:19" x14ac:dyDescent="0.25">
      <c r="L50" s="78" t="s">
        <v>304</v>
      </c>
      <c r="M50" s="79">
        <v>3000</v>
      </c>
      <c r="N50" s="78">
        <v>1</v>
      </c>
      <c r="O50" s="78" t="s">
        <v>46</v>
      </c>
      <c r="P50" s="78" t="s">
        <v>28</v>
      </c>
      <c r="Q50" s="79">
        <v>3909.1480000000001</v>
      </c>
      <c r="R50" s="78" t="s">
        <v>303</v>
      </c>
      <c r="S50" s="78" t="b">
        <v>0</v>
      </c>
    </row>
    <row r="51" spans="1:19" x14ac:dyDescent="0.25">
      <c r="L51" s="78" t="s">
        <v>305</v>
      </c>
      <c r="M51" s="79">
        <v>1000</v>
      </c>
      <c r="N51" s="78">
        <v>1</v>
      </c>
      <c r="O51" s="78" t="s">
        <v>46</v>
      </c>
      <c r="P51" s="78" t="s">
        <v>28</v>
      </c>
      <c r="Q51" s="79">
        <v>1687.35</v>
      </c>
      <c r="R51" s="78" t="s">
        <v>303</v>
      </c>
      <c r="S51" s="78" t="b">
        <v>0</v>
      </c>
    </row>
    <row r="52" spans="1:19" x14ac:dyDescent="0.25">
      <c r="L52" s="78" t="s">
        <v>306</v>
      </c>
      <c r="M52" s="79">
        <v>30000</v>
      </c>
      <c r="N52" s="78">
        <v>1</v>
      </c>
      <c r="O52" s="78" t="s">
        <v>46</v>
      </c>
      <c r="P52" s="78" t="s">
        <v>28</v>
      </c>
      <c r="Q52" s="79">
        <v>47674.315999999999</v>
      </c>
      <c r="R52" s="78" t="s">
        <v>303</v>
      </c>
      <c r="S52" s="78" t="b">
        <v>0</v>
      </c>
    </row>
    <row r="53" spans="1:19" x14ac:dyDescent="0.25">
      <c r="L53" s="78" t="s">
        <v>307</v>
      </c>
      <c r="M53" s="79">
        <v>45000</v>
      </c>
      <c r="N53" s="78">
        <v>1</v>
      </c>
      <c r="O53" s="78" t="s">
        <v>308</v>
      </c>
      <c r="P53" s="78" t="s">
        <v>28</v>
      </c>
      <c r="Q53" s="81">
        <v>381435.84299999999</v>
      </c>
      <c r="R53" s="78" t="s">
        <v>309</v>
      </c>
      <c r="S53" s="78" t="b">
        <v>0</v>
      </c>
    </row>
    <row r="54" spans="1:19" x14ac:dyDescent="0.25">
      <c r="L54" s="78" t="s">
        <v>310</v>
      </c>
      <c r="M54" s="79">
        <v>6300</v>
      </c>
      <c r="N54" s="78">
        <v>1</v>
      </c>
      <c r="O54" s="78" t="s">
        <v>311</v>
      </c>
      <c r="P54" s="78" t="s">
        <v>28</v>
      </c>
      <c r="Q54" s="79">
        <v>38890.913999999997</v>
      </c>
      <c r="R54" s="78" t="s">
        <v>309</v>
      </c>
      <c r="S54" s="78" t="b">
        <v>0</v>
      </c>
    </row>
    <row r="55" spans="1:19" x14ac:dyDescent="0.25">
      <c r="L55" s="78" t="s">
        <v>312</v>
      </c>
      <c r="M55" s="79">
        <v>3200</v>
      </c>
      <c r="N55" s="78">
        <v>1</v>
      </c>
      <c r="O55" s="78" t="s">
        <v>311</v>
      </c>
      <c r="P55" s="78" t="s">
        <v>28</v>
      </c>
      <c r="Q55" s="79">
        <v>18120.958999999999</v>
      </c>
      <c r="R55" s="78" t="s">
        <v>309</v>
      </c>
      <c r="S55" s="78" t="b">
        <v>0</v>
      </c>
    </row>
    <row r="56" spans="1:19" x14ac:dyDescent="0.25">
      <c r="L56" s="78" t="s">
        <v>313</v>
      </c>
      <c r="M56" s="79">
        <v>22500</v>
      </c>
      <c r="N56" s="78">
        <v>1</v>
      </c>
      <c r="O56" s="78" t="s">
        <v>308</v>
      </c>
      <c r="P56" s="78" t="s">
        <v>28</v>
      </c>
      <c r="Q56" s="79">
        <v>165184.18400000001</v>
      </c>
      <c r="R56" s="78" t="s">
        <v>309</v>
      </c>
      <c r="S56" s="78" t="b">
        <v>0</v>
      </c>
    </row>
    <row r="57" spans="1:19" x14ac:dyDescent="0.25">
      <c r="L57" s="78" t="s">
        <v>314</v>
      </c>
      <c r="M57" s="79">
        <v>34000</v>
      </c>
      <c r="N57" s="78">
        <v>1</v>
      </c>
      <c r="O57" s="78" t="s">
        <v>308</v>
      </c>
      <c r="P57" s="78" t="s">
        <v>28</v>
      </c>
      <c r="Q57" s="79">
        <v>189841.016</v>
      </c>
      <c r="R57" s="78" t="s">
        <v>309</v>
      </c>
      <c r="S57" s="78" t="b">
        <v>0</v>
      </c>
    </row>
    <row r="58" spans="1:19" x14ac:dyDescent="0.25">
      <c r="L58" s="78" t="s">
        <v>315</v>
      </c>
      <c r="M58" s="79">
        <v>58000</v>
      </c>
      <c r="N58" s="78">
        <v>1</v>
      </c>
      <c r="O58" s="78" t="s">
        <v>308</v>
      </c>
      <c r="P58" s="78" t="s">
        <v>28</v>
      </c>
      <c r="Q58" s="79">
        <v>386801.30300000001</v>
      </c>
      <c r="R58" s="78" t="s">
        <v>309</v>
      </c>
      <c r="S58" s="78" t="b">
        <v>0</v>
      </c>
    </row>
    <row r="59" spans="1:19" x14ac:dyDescent="0.25">
      <c r="L59" s="78" t="s">
        <v>316</v>
      </c>
      <c r="M59" s="79">
        <v>58000</v>
      </c>
      <c r="N59" s="78">
        <v>1</v>
      </c>
      <c r="O59" s="78" t="s">
        <v>308</v>
      </c>
      <c r="P59" s="78" t="s">
        <v>28</v>
      </c>
      <c r="Q59" s="79">
        <v>379923.685</v>
      </c>
      <c r="R59" s="78" t="s">
        <v>309</v>
      </c>
      <c r="S59" s="78" t="b">
        <v>0</v>
      </c>
    </row>
    <row r="60" spans="1:19" x14ac:dyDescent="0.25">
      <c r="L60" s="78" t="s">
        <v>317</v>
      </c>
      <c r="M60" s="79">
        <v>6300</v>
      </c>
      <c r="N60" s="78">
        <v>1</v>
      </c>
      <c r="O60" s="78" t="s">
        <v>311</v>
      </c>
      <c r="P60" s="78" t="s">
        <v>28</v>
      </c>
      <c r="Q60" s="79">
        <v>38760.156999999999</v>
      </c>
      <c r="R60" s="78" t="s">
        <v>309</v>
      </c>
      <c r="S60" s="78" t="b">
        <v>0</v>
      </c>
    </row>
    <row r="61" spans="1:19" x14ac:dyDescent="0.25">
      <c r="L61" s="78" t="s">
        <v>318</v>
      </c>
      <c r="M61" s="79">
        <v>55000</v>
      </c>
      <c r="N61" s="78">
        <v>1</v>
      </c>
      <c r="O61" s="78" t="s">
        <v>308</v>
      </c>
      <c r="P61" s="78" t="s">
        <v>28</v>
      </c>
      <c r="Q61" s="79">
        <v>407863.78200000001</v>
      </c>
      <c r="R61" s="78" t="s">
        <v>309</v>
      </c>
      <c r="S61" s="78" t="b">
        <v>0</v>
      </c>
    </row>
    <row r="62" spans="1:19" x14ac:dyDescent="0.25">
      <c r="L62" s="78" t="s">
        <v>319</v>
      </c>
      <c r="M62" s="79">
        <v>6300</v>
      </c>
      <c r="N62" s="78">
        <v>1</v>
      </c>
      <c r="O62" s="78" t="s">
        <v>311</v>
      </c>
      <c r="P62" s="78" t="s">
        <v>28</v>
      </c>
      <c r="Q62" s="79">
        <v>38389.436999999998</v>
      </c>
      <c r="R62" s="78" t="s">
        <v>309</v>
      </c>
      <c r="S62" s="78" t="b">
        <v>0</v>
      </c>
    </row>
    <row r="63" spans="1:19" x14ac:dyDescent="0.25">
      <c r="L63" s="78" t="s">
        <v>320</v>
      </c>
      <c r="M63" s="79">
        <v>25200</v>
      </c>
      <c r="N63" s="78">
        <v>1</v>
      </c>
      <c r="O63" s="78" t="s">
        <v>308</v>
      </c>
      <c r="P63" s="78" t="s">
        <v>28</v>
      </c>
      <c r="Q63" s="79">
        <v>169176.88699999999</v>
      </c>
      <c r="R63" s="78" t="s">
        <v>309</v>
      </c>
      <c r="S63" s="78" t="b">
        <v>0</v>
      </c>
    </row>
    <row r="64" spans="1:19" ht="18.75" x14ac:dyDescent="0.3">
      <c r="A64" s="29"/>
      <c r="L64" s="78" t="s">
        <v>321</v>
      </c>
      <c r="M64" s="79">
        <v>10500</v>
      </c>
      <c r="N64" s="78">
        <v>1</v>
      </c>
      <c r="O64" s="78" t="s">
        <v>311</v>
      </c>
      <c r="P64" s="78" t="s">
        <v>28</v>
      </c>
      <c r="Q64" s="79">
        <v>54065.514999999999</v>
      </c>
      <c r="R64" s="78" t="s">
        <v>309</v>
      </c>
      <c r="S64" s="78" t="b">
        <v>0</v>
      </c>
    </row>
    <row r="65" spans="12:19" x14ac:dyDescent="0.25">
      <c r="L65" s="78" t="s">
        <v>322</v>
      </c>
      <c r="M65" s="79">
        <v>6000</v>
      </c>
      <c r="N65" s="78">
        <v>1</v>
      </c>
      <c r="O65" s="78" t="s">
        <v>311</v>
      </c>
      <c r="P65" s="78" t="s">
        <v>28</v>
      </c>
      <c r="Q65" s="79">
        <v>50016.606</v>
      </c>
      <c r="R65" s="78" t="s">
        <v>309</v>
      </c>
      <c r="S65" s="78" t="b">
        <v>0</v>
      </c>
    </row>
    <row r="66" spans="12:19" x14ac:dyDescent="0.25">
      <c r="L66" s="78" t="s">
        <v>323</v>
      </c>
      <c r="M66" s="79">
        <v>120000</v>
      </c>
      <c r="N66" s="78">
        <v>1</v>
      </c>
      <c r="O66" s="78" t="s">
        <v>46</v>
      </c>
      <c r="P66" s="78" t="s">
        <v>28</v>
      </c>
      <c r="Q66" s="79">
        <v>263106.19900000002</v>
      </c>
      <c r="R66" s="78" t="s">
        <v>251</v>
      </c>
      <c r="S66" s="78" t="b">
        <v>0</v>
      </c>
    </row>
    <row r="67" spans="12:19" x14ac:dyDescent="0.25">
      <c r="L67" s="78" t="s">
        <v>324</v>
      </c>
      <c r="M67" s="79">
        <v>57500</v>
      </c>
      <c r="N67" s="78">
        <v>1</v>
      </c>
      <c r="O67" s="78" t="s">
        <v>46</v>
      </c>
      <c r="P67" s="78" t="s">
        <v>28</v>
      </c>
      <c r="Q67" s="79">
        <v>117267.402</v>
      </c>
      <c r="R67" s="78" t="s">
        <v>251</v>
      </c>
      <c r="S67" s="78" t="b">
        <v>0</v>
      </c>
    </row>
    <row r="68" spans="12:19" x14ac:dyDescent="0.25">
      <c r="L68" s="78" t="s">
        <v>325</v>
      </c>
      <c r="M68" s="79">
        <v>100021</v>
      </c>
      <c r="N68" s="78">
        <v>1</v>
      </c>
      <c r="O68" s="78" t="s">
        <v>46</v>
      </c>
      <c r="P68" s="78" t="s">
        <v>28</v>
      </c>
      <c r="Q68" s="79">
        <v>48363.780060000005</v>
      </c>
      <c r="R68" s="78" t="s">
        <v>326</v>
      </c>
      <c r="S68" s="78" t="b">
        <v>0</v>
      </c>
    </row>
    <row r="69" spans="12:19" x14ac:dyDescent="0.25">
      <c r="L69" s="78" t="s">
        <v>327</v>
      </c>
      <c r="M69" s="79">
        <v>2019</v>
      </c>
      <c r="N69" s="78">
        <v>1</v>
      </c>
      <c r="O69" s="78" t="s">
        <v>46</v>
      </c>
      <c r="P69" s="78" t="s">
        <v>28</v>
      </c>
      <c r="Q69" s="79">
        <v>3545.9479999999999</v>
      </c>
      <c r="R69" s="78" t="s">
        <v>328</v>
      </c>
      <c r="S69" s="78" t="b">
        <v>0</v>
      </c>
    </row>
    <row r="70" spans="12:19" x14ac:dyDescent="0.25">
      <c r="L70" s="78" t="s">
        <v>329</v>
      </c>
      <c r="M70" s="80"/>
      <c r="N70" s="82">
        <v>1</v>
      </c>
      <c r="O70" s="83" t="s">
        <v>46</v>
      </c>
      <c r="P70" s="83" t="s">
        <v>28</v>
      </c>
      <c r="Q70" s="79">
        <v>225829.31315</v>
      </c>
      <c r="R70" s="84" t="s">
        <v>330</v>
      </c>
      <c r="S70" s="84" t="b">
        <v>0</v>
      </c>
    </row>
    <row r="71" spans="12:19" x14ac:dyDescent="0.25">
      <c r="L71" s="78" t="s">
        <v>331</v>
      </c>
      <c r="M71" s="79"/>
      <c r="N71" s="79">
        <v>1</v>
      </c>
      <c r="O71" s="79" t="s">
        <v>212</v>
      </c>
      <c r="P71" s="79" t="s">
        <v>28</v>
      </c>
      <c r="Q71" s="79">
        <v>132651.155</v>
      </c>
      <c r="R71" s="79" t="s">
        <v>332</v>
      </c>
      <c r="S71" s="79" t="b">
        <v>0</v>
      </c>
    </row>
    <row r="72" spans="12:19" x14ac:dyDescent="0.25">
      <c r="L72" s="78" t="s">
        <v>333</v>
      </c>
      <c r="M72" s="79">
        <v>143600</v>
      </c>
      <c r="N72" s="78">
        <v>1</v>
      </c>
      <c r="O72" s="78" t="s">
        <v>209</v>
      </c>
      <c r="P72" s="78" t="s">
        <v>28</v>
      </c>
      <c r="Q72" s="79">
        <v>30377.85</v>
      </c>
      <c r="R72" s="78" t="s">
        <v>334</v>
      </c>
      <c r="S72" s="78" t="b">
        <v>0</v>
      </c>
    </row>
    <row r="73" spans="12:19" x14ac:dyDescent="0.25">
      <c r="L73" s="78" t="s">
        <v>335</v>
      </c>
      <c r="M73" s="79">
        <v>359828.5</v>
      </c>
      <c r="N73" s="78">
        <v>1</v>
      </c>
      <c r="O73" s="78" t="s">
        <v>46</v>
      </c>
      <c r="P73" s="78" t="s">
        <v>28</v>
      </c>
      <c r="Q73" s="79">
        <v>575202.56507600006</v>
      </c>
      <c r="R73" s="78" t="s">
        <v>336</v>
      </c>
      <c r="S73" s="78" t="b">
        <v>0</v>
      </c>
    </row>
    <row r="74" spans="12:19" x14ac:dyDescent="0.25">
      <c r="L74" s="85" t="s">
        <v>337</v>
      </c>
      <c r="M74" s="86">
        <v>140000</v>
      </c>
      <c r="N74" s="78">
        <v>1</v>
      </c>
      <c r="O74" s="78" t="s">
        <v>46</v>
      </c>
      <c r="P74" s="78" t="s">
        <v>28</v>
      </c>
      <c r="Q74" s="86">
        <v>55964.803</v>
      </c>
      <c r="R74" s="78" t="s">
        <v>286</v>
      </c>
      <c r="S74" s="78" t="b">
        <v>0</v>
      </c>
    </row>
    <row r="75" spans="12:19" x14ac:dyDescent="0.25">
      <c r="L75" s="87" t="s">
        <v>338</v>
      </c>
      <c r="M75" s="88">
        <v>78000</v>
      </c>
      <c r="N75" s="78">
        <v>1</v>
      </c>
      <c r="O75" s="78" t="s">
        <v>46</v>
      </c>
      <c r="P75" s="78" t="s">
        <v>28</v>
      </c>
      <c r="Q75" s="88">
        <v>164267.39600000001</v>
      </c>
      <c r="R75" s="78" t="s">
        <v>336</v>
      </c>
      <c r="S75" s="78" t="b">
        <v>0</v>
      </c>
    </row>
    <row r="76" spans="12:19" x14ac:dyDescent="0.25">
      <c r="L76" s="78" t="s">
        <v>339</v>
      </c>
      <c r="M76" s="79">
        <v>6475</v>
      </c>
      <c r="N76" s="78">
        <v>1</v>
      </c>
      <c r="O76" s="78" t="s">
        <v>340</v>
      </c>
      <c r="P76" s="78" t="s">
        <v>28</v>
      </c>
      <c r="Q76" s="79">
        <v>10727.856</v>
      </c>
      <c r="R76" s="78" t="s">
        <v>341</v>
      </c>
      <c r="S76" s="78" t="s">
        <v>341</v>
      </c>
    </row>
    <row r="77" spans="12:19" x14ac:dyDescent="0.25">
      <c r="L77" s="78" t="s">
        <v>342</v>
      </c>
      <c r="M77" s="50">
        <v>344200</v>
      </c>
      <c r="N77" s="50">
        <v>1</v>
      </c>
      <c r="O77" s="50" t="s">
        <v>343</v>
      </c>
      <c r="P77" s="50" t="s">
        <v>28</v>
      </c>
      <c r="Q77" s="89">
        <v>816.51900000000001</v>
      </c>
      <c r="R77" s="78" t="s">
        <v>341</v>
      </c>
      <c r="S77" s="78" t="s">
        <v>341</v>
      </c>
    </row>
    <row r="78" spans="12:19" x14ac:dyDescent="0.25">
      <c r="M78"/>
      <c r="Q78"/>
    </row>
  </sheetData>
  <autoFilter ref="L4:S76" xr:uid="{2CCC6477-E170-45FB-8353-3411B1427945}"/>
  <mergeCells count="6">
    <mergeCell ref="D32:G41"/>
    <mergeCell ref="H2:J2"/>
    <mergeCell ref="B1:G1"/>
    <mergeCell ref="B2:C2"/>
    <mergeCell ref="D2:E2"/>
    <mergeCell ref="F2:G2"/>
  </mergeCells>
  <conditionalFormatting sqref="L42:L43 L6:L7">
    <cfRule type="duplicateValues" dxfId="0" priority="2"/>
  </conditionalFormatting>
  <pageMargins left="0.7" right="0.7" top="0.75" bottom="0.75" header="0.3" footer="0.3"/>
  <pageSetup orientation="portrait" r:id="rId1"/>
  <headerFooter>
    <oddHeader>&amp;R&amp;F</oddHeader>
    <oddFooter>&amp;CPage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0794ADCB3F68419D9EFAC3BB9AAF2E" ma:contentTypeVersion="8" ma:contentTypeDescription="Create a new document." ma:contentTypeScope="" ma:versionID="880dd17d70eeb6a768cd2960631dbc67">
  <xsd:schema xmlns:xsd="http://www.w3.org/2001/XMLSchema" xmlns:xs="http://www.w3.org/2001/XMLSchema" xmlns:p="http://schemas.microsoft.com/office/2006/metadata/properties" xmlns:ns2="f4184d1a-3858-48af-a267-03abae3b908d" targetNamespace="http://schemas.microsoft.com/office/2006/metadata/properties" ma:root="true" ma:fieldsID="26b5a02f47a70ce84d5717275901ce77" ns2:_="">
    <xsd:import namespace="f4184d1a-3858-48af-a267-03abae3b90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184d1a-3858-48af-a267-03abae3b90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684014-ADEC-4A4C-BC3F-D822F7262FC0}"/>
</file>

<file path=customXml/itemProps2.xml><?xml version="1.0" encoding="utf-8"?>
<ds:datastoreItem xmlns:ds="http://schemas.openxmlformats.org/officeDocument/2006/customXml" ds:itemID="{C5686020-CAC9-4E79-82D4-1DF59B619431}"/>
</file>

<file path=customXml/itemProps3.xml><?xml version="1.0" encoding="utf-8"?>
<ds:datastoreItem xmlns:ds="http://schemas.openxmlformats.org/officeDocument/2006/customXml" ds:itemID="{016D8E27-C39A-40F1-9B4E-7F956EE681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2024 GPC Generation</vt:lpstr>
      <vt:lpstr>2024 GPC Renewable Generation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2025-03-21T16:29:07Z</dcterms:created>
  <dcterms:modified xsi:type="dcterms:W3CDTF">2025-03-21T16:29:21Z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e3a26c-4740-491d-bfe6-b385fda4d94c_Enabled">
    <vt:lpwstr>true</vt:lpwstr>
  </property>
  <property fmtid="{D5CDD505-2E9C-101B-9397-08002B2CF9AE}" pid="3" name="MSIP_Label_1ee3a26c-4740-491d-bfe6-b385fda4d94c_SetDate">
    <vt:lpwstr>2025-03-21T16:29:13Z</vt:lpwstr>
  </property>
  <property fmtid="{D5CDD505-2E9C-101B-9397-08002B2CF9AE}" pid="4" name="MSIP_Label_1ee3a26c-4740-491d-bfe6-b385fda4d94c_Method">
    <vt:lpwstr>Privileged</vt:lpwstr>
  </property>
  <property fmtid="{D5CDD505-2E9C-101B-9397-08002B2CF9AE}" pid="5" name="MSIP_Label_1ee3a26c-4740-491d-bfe6-b385fda4d94c_Name">
    <vt:lpwstr>Confidential - External Shared</vt:lpwstr>
  </property>
  <property fmtid="{D5CDD505-2E9C-101B-9397-08002B2CF9AE}" pid="6" name="MSIP_Label_1ee3a26c-4740-491d-bfe6-b385fda4d94c_SiteId">
    <vt:lpwstr>c0a02e2d-1186-410a-8895-0a4a252ebf17</vt:lpwstr>
  </property>
  <property fmtid="{D5CDD505-2E9C-101B-9397-08002B2CF9AE}" pid="7" name="MSIP_Label_1ee3a26c-4740-491d-bfe6-b385fda4d94c_ActionId">
    <vt:lpwstr>829fd90e-2fdb-4054-9236-3e955645b7c6</vt:lpwstr>
  </property>
  <property fmtid="{D5CDD505-2E9C-101B-9397-08002B2CF9AE}" pid="8" name="MSIP_Label_1ee3a26c-4740-491d-bfe6-b385fda4d94c_ContentBits">
    <vt:lpwstr>0</vt:lpwstr>
  </property>
  <property fmtid="{D5CDD505-2E9C-101B-9397-08002B2CF9AE}" pid="9" name="MSIP_Label_1ee3a26c-4740-491d-bfe6-b385fda4d94c_Tag">
    <vt:lpwstr>10, 0, 1, 1</vt:lpwstr>
  </property>
  <property fmtid="{D5CDD505-2E9C-101B-9397-08002B2CF9AE}" pid="10" name="_MarkAsFinal">
    <vt:bool>true</vt:bool>
  </property>
  <property fmtid="{D5CDD505-2E9C-101B-9397-08002B2CF9AE}" pid="11" name="ContentTypeId">
    <vt:lpwstr>0x010100F90794ADCB3F68419D9EFAC3BB9AAF2E</vt:lpwstr>
  </property>
</Properties>
</file>